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130" windowHeight="14250" activeTab="8"/>
  </bookViews>
  <sheets>
    <sheet name="Summary" sheetId="12" r:id="rId1"/>
    <sheet name="National" sheetId="2" r:id="rId2"/>
    <sheet name="Step 1" sheetId="1" r:id="rId3"/>
    <sheet name="Step 2" sheetId="5" r:id="rId4"/>
    <sheet name="Step 3" sheetId="6" r:id="rId5"/>
    <sheet name="Step 4" sheetId="7" r:id="rId6"/>
    <sheet name="Reservation data" sheetId="13" r:id="rId7"/>
    <sheet name="Census shares" sheetId="14" r:id="rId8"/>
    <sheet name="Reservation final" sheetId="15" r:id="rId9"/>
  </sheets>
  <definedNames>
    <definedName name="_xlnm._FilterDatabase" localSheetId="7" hidden="1">'Census shares'!$A$4:$G$101</definedName>
    <definedName name="_xlnm._FilterDatabase" localSheetId="8" hidden="1">'Reservation final'!$A$30:$L$96</definedName>
    <definedName name="_xlnm._FilterDatabase" localSheetId="0" hidden="1">Summary!$A$18:$L$35</definedName>
    <definedName name="_xlnm.Database" localSheetId="1">#REF!</definedName>
    <definedName name="_xlnm.Database" localSheetId="0">#REF!</definedName>
    <definedName name="_xlnm.Database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5" l="1"/>
  <c r="D60" i="12"/>
  <c r="B60" i="12"/>
  <c r="D34" i="12"/>
  <c r="B34" i="12"/>
  <c r="D33" i="12"/>
  <c r="B33" i="12"/>
  <c r="D32" i="12"/>
  <c r="B32" i="12"/>
  <c r="D31" i="12"/>
  <c r="B31" i="12"/>
  <c r="D30" i="12"/>
  <c r="B30" i="12"/>
  <c r="D29" i="12"/>
  <c r="B29" i="12"/>
  <c r="D28" i="12"/>
  <c r="B28" i="12"/>
  <c r="D27" i="12"/>
  <c r="B27" i="12"/>
  <c r="D26" i="12"/>
  <c r="B26" i="12"/>
  <c r="D25" i="12"/>
  <c r="B25" i="12"/>
  <c r="D24" i="12"/>
  <c r="B24" i="12"/>
  <c r="D23" i="12"/>
  <c r="B23" i="12"/>
  <c r="D22" i="12"/>
  <c r="B22" i="12"/>
  <c r="D21" i="12"/>
  <c r="B21" i="12"/>
  <c r="D20" i="12"/>
  <c r="B20" i="12"/>
  <c r="D19" i="12"/>
  <c r="B19" i="12"/>
  <c r="E21" i="15"/>
  <c r="D21" i="15"/>
  <c r="E20" i="15"/>
  <c r="D20" i="15"/>
  <c r="E19" i="15"/>
  <c r="D19" i="15"/>
  <c r="E18" i="15"/>
  <c r="D18" i="15"/>
  <c r="E17" i="15"/>
  <c r="D17" i="15"/>
  <c r="E16" i="15"/>
  <c r="D16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8" i="15"/>
  <c r="D8" i="15"/>
  <c r="E7" i="15"/>
  <c r="D7" i="15"/>
  <c r="E6" i="15"/>
  <c r="D6" i="15"/>
  <c r="E5" i="15"/>
  <c r="D5" i="15"/>
  <c r="G36" i="7"/>
  <c r="F36" i="7"/>
  <c r="E36" i="7"/>
  <c r="D36" i="7"/>
  <c r="C36" i="7"/>
  <c r="B36" i="7"/>
  <c r="G35" i="7"/>
  <c r="F35" i="7"/>
  <c r="E35" i="7"/>
  <c r="D35" i="7"/>
  <c r="C35" i="7"/>
  <c r="B35" i="7"/>
  <c r="G34" i="7"/>
  <c r="F34" i="7"/>
  <c r="E34" i="7"/>
  <c r="D34" i="7"/>
  <c r="C34" i="7"/>
  <c r="B34" i="7"/>
  <c r="G33" i="7"/>
  <c r="F33" i="7"/>
  <c r="E33" i="7"/>
  <c r="D33" i="7"/>
  <c r="C33" i="7"/>
  <c r="B33" i="7"/>
  <c r="G32" i="7"/>
  <c r="F32" i="7"/>
  <c r="E32" i="7"/>
  <c r="D32" i="7"/>
  <c r="C32" i="7"/>
  <c r="B32" i="7"/>
  <c r="G31" i="7"/>
  <c r="F31" i="7"/>
  <c r="E31" i="7"/>
  <c r="D31" i="7"/>
  <c r="C31" i="7"/>
  <c r="B31" i="7"/>
  <c r="G30" i="7"/>
  <c r="F30" i="7"/>
  <c r="E30" i="7"/>
  <c r="D30" i="7"/>
  <c r="C30" i="7"/>
  <c r="B30" i="7"/>
  <c r="G29" i="7"/>
  <c r="F29" i="7"/>
  <c r="E29" i="7"/>
  <c r="D29" i="7"/>
  <c r="C29" i="7"/>
  <c r="B29" i="7"/>
  <c r="G28" i="7"/>
  <c r="F28" i="7"/>
  <c r="E28" i="7"/>
  <c r="D28" i="7"/>
  <c r="C28" i="7"/>
  <c r="B28" i="7"/>
  <c r="G27" i="7"/>
  <c r="F27" i="7"/>
  <c r="E27" i="7"/>
  <c r="D27" i="7"/>
  <c r="C27" i="7"/>
  <c r="B27" i="7"/>
  <c r="G26" i="7"/>
  <c r="F26" i="7"/>
  <c r="E26" i="7"/>
  <c r="D26" i="7"/>
  <c r="C26" i="7"/>
  <c r="B26" i="7"/>
  <c r="G25" i="7"/>
  <c r="F25" i="7"/>
  <c r="E25" i="7"/>
  <c r="D25" i="7"/>
  <c r="C25" i="7"/>
  <c r="B25" i="7"/>
  <c r="G24" i="7"/>
  <c r="F24" i="7"/>
  <c r="E24" i="7"/>
  <c r="D24" i="7"/>
  <c r="C24" i="7"/>
  <c r="B24" i="7"/>
  <c r="G23" i="7"/>
  <c r="F23" i="7"/>
  <c r="E23" i="7"/>
  <c r="D23" i="7"/>
  <c r="C23" i="7"/>
  <c r="B23" i="7"/>
  <c r="G22" i="7"/>
  <c r="F22" i="7"/>
  <c r="E22" i="7"/>
  <c r="D22" i="7"/>
  <c r="C22" i="7"/>
  <c r="B22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G18" i="7"/>
  <c r="F18" i="7"/>
  <c r="E18" i="7"/>
  <c r="D18" i="7"/>
  <c r="C18" i="7"/>
  <c r="B18" i="7"/>
  <c r="G17" i="7"/>
  <c r="F17" i="7"/>
  <c r="E17" i="7"/>
  <c r="D17" i="7"/>
  <c r="C17" i="7"/>
  <c r="B17" i="7"/>
  <c r="G16" i="7"/>
  <c r="F16" i="7"/>
  <c r="E16" i="7"/>
  <c r="D16" i="7"/>
  <c r="C16" i="7"/>
  <c r="B16" i="7"/>
  <c r="G15" i="7"/>
  <c r="F15" i="7"/>
  <c r="E15" i="7"/>
  <c r="D15" i="7"/>
  <c r="C15" i="7"/>
  <c r="B15" i="7"/>
  <c r="G14" i="7"/>
  <c r="F14" i="7"/>
  <c r="E14" i="7"/>
  <c r="D14" i="7"/>
  <c r="C14" i="7"/>
  <c r="B14" i="7"/>
  <c r="G13" i="7"/>
  <c r="F13" i="7"/>
  <c r="E13" i="7"/>
  <c r="D13" i="7"/>
  <c r="C13" i="7"/>
  <c r="B13" i="7"/>
  <c r="G12" i="7"/>
  <c r="F12" i="7"/>
  <c r="E12" i="7"/>
  <c r="D12" i="7"/>
  <c r="C12" i="7"/>
  <c r="B12" i="7"/>
  <c r="G11" i="7"/>
  <c r="F11" i="7"/>
  <c r="E11" i="7"/>
  <c r="D11" i="7"/>
  <c r="C11" i="7"/>
  <c r="B11" i="7"/>
  <c r="G10" i="7"/>
  <c r="F10" i="7"/>
  <c r="E10" i="7"/>
  <c r="D10" i="7"/>
  <c r="C10" i="7"/>
  <c r="B10" i="7"/>
  <c r="G9" i="7"/>
  <c r="F9" i="7"/>
  <c r="E9" i="7"/>
  <c r="D9" i="7"/>
  <c r="C9" i="7"/>
  <c r="B9" i="7"/>
  <c r="G8" i="7"/>
  <c r="F8" i="7"/>
  <c r="E8" i="7"/>
  <c r="D8" i="7"/>
  <c r="C8" i="7"/>
  <c r="B8" i="7"/>
  <c r="G7" i="7"/>
  <c r="F7" i="7"/>
  <c r="E7" i="7"/>
  <c r="D7" i="7"/>
  <c r="C7" i="7"/>
  <c r="B7" i="7"/>
  <c r="G6" i="7"/>
  <c r="F6" i="7"/>
  <c r="E6" i="7"/>
  <c r="D6" i="7"/>
  <c r="C6" i="7"/>
  <c r="B6" i="7"/>
  <c r="G5" i="7"/>
  <c r="F5" i="7"/>
  <c r="E5" i="7"/>
  <c r="D5" i="7"/>
  <c r="C5" i="7"/>
  <c r="B5" i="7"/>
  <c r="G4" i="7"/>
  <c r="F4" i="7"/>
  <c r="E4" i="7"/>
  <c r="D4" i="7"/>
  <c r="C4" i="7"/>
  <c r="B4" i="7"/>
  <c r="G3" i="7"/>
  <c r="F3" i="7"/>
  <c r="E3" i="7"/>
  <c r="D3" i="7"/>
  <c r="C3" i="7"/>
  <c r="G36" i="5"/>
  <c r="F36" i="5"/>
  <c r="E36" i="5"/>
  <c r="D36" i="5"/>
  <c r="C36" i="5"/>
  <c r="B36" i="5"/>
  <c r="G35" i="5"/>
  <c r="F35" i="5"/>
  <c r="E35" i="5"/>
  <c r="D35" i="5"/>
  <c r="C35" i="5"/>
  <c r="B35" i="5"/>
  <c r="G34" i="5"/>
  <c r="F34" i="5"/>
  <c r="E34" i="5"/>
  <c r="D34" i="5"/>
  <c r="C34" i="5"/>
  <c r="B34" i="5"/>
  <c r="G33" i="5"/>
  <c r="F33" i="5"/>
  <c r="E33" i="5"/>
  <c r="D33" i="5"/>
  <c r="C33" i="5"/>
  <c r="B33" i="5"/>
  <c r="G32" i="5"/>
  <c r="F32" i="5"/>
  <c r="E32" i="5"/>
  <c r="D32" i="5"/>
  <c r="C32" i="5"/>
  <c r="B32" i="5"/>
  <c r="G31" i="5"/>
  <c r="F31" i="5"/>
  <c r="E31" i="5"/>
  <c r="D31" i="5"/>
  <c r="C31" i="5"/>
  <c r="B31" i="5"/>
  <c r="G30" i="5"/>
  <c r="F30" i="5"/>
  <c r="E30" i="5"/>
  <c r="D30" i="5"/>
  <c r="C30" i="5"/>
  <c r="B30" i="5"/>
  <c r="G29" i="5"/>
  <c r="F29" i="5"/>
  <c r="E29" i="5"/>
  <c r="D29" i="5"/>
  <c r="C29" i="5"/>
  <c r="B29" i="5"/>
  <c r="G28" i="5"/>
  <c r="F28" i="5"/>
  <c r="E28" i="5"/>
  <c r="D28" i="5"/>
  <c r="C28" i="5"/>
  <c r="B28" i="5"/>
  <c r="G27" i="5"/>
  <c r="F27" i="5"/>
  <c r="E27" i="5"/>
  <c r="D27" i="5"/>
  <c r="C27" i="5"/>
  <c r="B27" i="5"/>
  <c r="G26" i="5"/>
  <c r="F26" i="5"/>
  <c r="E26" i="5"/>
  <c r="D26" i="5"/>
  <c r="C26" i="5"/>
  <c r="B26" i="5"/>
  <c r="G25" i="5"/>
  <c r="F25" i="5"/>
  <c r="E25" i="5"/>
  <c r="D25" i="5"/>
  <c r="C25" i="5"/>
  <c r="B25" i="5"/>
  <c r="G24" i="5"/>
  <c r="F24" i="5"/>
  <c r="E24" i="5"/>
  <c r="D24" i="5"/>
  <c r="C24" i="5"/>
  <c r="B24" i="5"/>
  <c r="G23" i="5"/>
  <c r="F23" i="5"/>
  <c r="E23" i="5"/>
  <c r="D23" i="5"/>
  <c r="C23" i="5"/>
  <c r="B23" i="5"/>
  <c r="G22" i="5"/>
  <c r="F22" i="5"/>
  <c r="E22" i="5"/>
  <c r="D22" i="5"/>
  <c r="C22" i="5"/>
  <c r="B22" i="5"/>
  <c r="G21" i="5"/>
  <c r="F21" i="5"/>
  <c r="E21" i="5"/>
  <c r="D21" i="5"/>
  <c r="C21" i="5"/>
  <c r="B21" i="5"/>
  <c r="G20" i="5"/>
  <c r="F20" i="5"/>
  <c r="E20" i="5"/>
  <c r="D20" i="5"/>
  <c r="C20" i="5"/>
  <c r="B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  <c r="G11" i="5"/>
  <c r="F11" i="5"/>
  <c r="E11" i="5"/>
  <c r="D11" i="5"/>
  <c r="C11" i="5"/>
  <c r="B11" i="5"/>
  <c r="G10" i="5"/>
  <c r="F10" i="5"/>
  <c r="E10" i="5"/>
  <c r="D10" i="5"/>
  <c r="C10" i="5"/>
  <c r="B10" i="5"/>
  <c r="G9" i="5"/>
  <c r="F9" i="5"/>
  <c r="E9" i="5"/>
  <c r="D9" i="5"/>
  <c r="C9" i="5"/>
  <c r="B9" i="5"/>
  <c r="G8" i="5"/>
  <c r="F8" i="5"/>
  <c r="E8" i="5"/>
  <c r="D8" i="5"/>
  <c r="C8" i="5"/>
  <c r="B8" i="5"/>
  <c r="G7" i="5"/>
  <c r="F7" i="5"/>
  <c r="E7" i="5"/>
  <c r="D7" i="5"/>
  <c r="C7" i="5"/>
  <c r="B7" i="5"/>
  <c r="G6" i="5"/>
  <c r="F6" i="5"/>
  <c r="E6" i="5"/>
  <c r="D6" i="5"/>
  <c r="C6" i="5"/>
  <c r="B6" i="5"/>
  <c r="G5" i="5"/>
  <c r="F5" i="5"/>
  <c r="E5" i="5"/>
  <c r="D5" i="5"/>
  <c r="C5" i="5"/>
  <c r="B5" i="5"/>
  <c r="G4" i="5"/>
  <c r="F4" i="5"/>
  <c r="E4" i="5"/>
  <c r="D4" i="5"/>
  <c r="C4" i="5"/>
  <c r="B4" i="5"/>
  <c r="G3" i="5"/>
  <c r="F3" i="5"/>
  <c r="E3" i="5"/>
  <c r="D3" i="5"/>
  <c r="C3" i="5"/>
  <c r="K18" i="2" l="1"/>
  <c r="M18" i="2" s="1"/>
  <c r="J18" i="2"/>
  <c r="K17" i="2"/>
  <c r="M17" i="2" s="1"/>
  <c r="J17" i="2"/>
  <c r="K16" i="2"/>
  <c r="M16" i="2" s="1"/>
  <c r="J16" i="2"/>
  <c r="K15" i="2"/>
  <c r="M15" i="2" s="1"/>
  <c r="J15" i="2"/>
  <c r="E39" i="2"/>
  <c r="E40" i="2"/>
  <c r="E41" i="2"/>
  <c r="E38" i="2"/>
  <c r="L15" i="2" l="1"/>
  <c r="L16" i="2"/>
  <c r="L17" i="2"/>
  <c r="L18" i="2"/>
  <c r="E94" i="15" l="1"/>
  <c r="D94" i="15"/>
  <c r="C94" i="15"/>
  <c r="E91" i="15"/>
  <c r="D91" i="15"/>
  <c r="C91" i="15"/>
  <c r="E88" i="15"/>
  <c r="D88" i="15"/>
  <c r="C88" i="15"/>
  <c r="E87" i="15"/>
  <c r="D87" i="15"/>
  <c r="C87" i="15"/>
  <c r="E86" i="15"/>
  <c r="D86" i="15"/>
  <c r="C86" i="15"/>
  <c r="E83" i="15"/>
  <c r="D83" i="15"/>
  <c r="C83" i="15"/>
  <c r="E82" i="15"/>
  <c r="D82" i="15"/>
  <c r="C82" i="15"/>
  <c r="E81" i="15"/>
  <c r="D81" i="15"/>
  <c r="C81" i="15"/>
  <c r="E78" i="15"/>
  <c r="D78" i="15"/>
  <c r="C78" i="15"/>
  <c r="E77" i="15"/>
  <c r="D77" i="15"/>
  <c r="C77" i="15"/>
  <c r="E74" i="15"/>
  <c r="D74" i="15"/>
  <c r="C74" i="15"/>
  <c r="E71" i="15"/>
  <c r="D71" i="15"/>
  <c r="C71" i="15"/>
  <c r="E70" i="15"/>
  <c r="D70" i="15"/>
  <c r="C70" i="15"/>
  <c r="E69" i="15"/>
  <c r="D69" i="15"/>
  <c r="C69" i="15"/>
  <c r="E66" i="15"/>
  <c r="D66" i="15"/>
  <c r="C66" i="15"/>
  <c r="E63" i="15"/>
  <c r="D63" i="15"/>
  <c r="C63" i="15"/>
  <c r="E60" i="15"/>
  <c r="D60" i="15"/>
  <c r="C60" i="15"/>
  <c r="E57" i="15"/>
  <c r="D57" i="15"/>
  <c r="C57" i="15"/>
  <c r="E56" i="15"/>
  <c r="D56" i="15"/>
  <c r="C56" i="15"/>
  <c r="E55" i="15"/>
  <c r="D55" i="15"/>
  <c r="C55" i="15"/>
  <c r="E52" i="15"/>
  <c r="D52" i="15"/>
  <c r="C52" i="15"/>
  <c r="E49" i="15"/>
  <c r="D49" i="15"/>
  <c r="C49" i="15"/>
  <c r="E46" i="15"/>
  <c r="D46" i="15"/>
  <c r="C46" i="15"/>
  <c r="E43" i="15"/>
  <c r="D43" i="15"/>
  <c r="C43" i="15"/>
  <c r="E40" i="15"/>
  <c r="D40" i="15"/>
  <c r="C40" i="15"/>
  <c r="E37" i="15"/>
  <c r="D37" i="15"/>
  <c r="C37" i="15"/>
  <c r="E34" i="15"/>
  <c r="D34" i="15"/>
  <c r="C34" i="15"/>
  <c r="E31" i="15"/>
  <c r="D31" i="15"/>
  <c r="C31" i="15"/>
  <c r="A94" i="15"/>
  <c r="A91" i="15"/>
  <c r="A88" i="15"/>
  <c r="A87" i="15"/>
  <c r="A86" i="15"/>
  <c r="A83" i="15"/>
  <c r="A82" i="15"/>
  <c r="A81" i="15"/>
  <c r="A78" i="15"/>
  <c r="A77" i="15"/>
  <c r="A74" i="15"/>
  <c r="A71" i="15"/>
  <c r="A70" i="15"/>
  <c r="A69" i="15"/>
  <c r="A66" i="15"/>
  <c r="A63" i="15"/>
  <c r="A60" i="15"/>
  <c r="A57" i="15"/>
  <c r="A56" i="15"/>
  <c r="A55" i="15"/>
  <c r="A52" i="15"/>
  <c r="A49" i="15"/>
  <c r="A46" i="15"/>
  <c r="A43" i="15"/>
  <c r="A40" i="15"/>
  <c r="A37" i="15"/>
  <c r="A34" i="15"/>
  <c r="A31" i="15"/>
  <c r="F23" i="12" l="1"/>
  <c r="H23" i="12" s="1"/>
  <c r="J23" i="12" s="1"/>
  <c r="L23" i="12" s="1"/>
  <c r="F29" i="15"/>
  <c r="I29" i="15"/>
  <c r="B5" i="14"/>
  <c r="D5" i="14"/>
  <c r="F5" i="14"/>
  <c r="A6" i="14"/>
  <c r="B6" i="14" s="1"/>
  <c r="D6" i="14"/>
  <c r="B8" i="14"/>
  <c r="D8" i="14"/>
  <c r="F8" i="14"/>
  <c r="A9" i="14"/>
  <c r="B11" i="14"/>
  <c r="D11" i="14"/>
  <c r="F11" i="14"/>
  <c r="A12" i="14"/>
  <c r="B12" i="14" s="1"/>
  <c r="D12" i="14"/>
  <c r="B14" i="14"/>
  <c r="D14" i="14"/>
  <c r="F14" i="14"/>
  <c r="A15" i="14"/>
  <c r="D15" i="14" s="1"/>
  <c r="B17" i="14"/>
  <c r="D17" i="14"/>
  <c r="F17" i="14"/>
  <c r="A18" i="14"/>
  <c r="D18" i="14"/>
  <c r="B20" i="14"/>
  <c r="D20" i="14"/>
  <c r="F20" i="14"/>
  <c r="A21" i="14"/>
  <c r="B23" i="14"/>
  <c r="D23" i="14"/>
  <c r="F23" i="14"/>
  <c r="A24" i="14"/>
  <c r="D24" i="14" s="1"/>
  <c r="B26" i="14"/>
  <c r="D26" i="14"/>
  <c r="F26" i="14"/>
  <c r="A27" i="14"/>
  <c r="D27" i="14" s="1"/>
  <c r="B29" i="14"/>
  <c r="D29" i="14"/>
  <c r="F29" i="14"/>
  <c r="A30" i="14"/>
  <c r="D30" i="14"/>
  <c r="B31" i="14"/>
  <c r="D31" i="14"/>
  <c r="F31" i="14"/>
  <c r="A32" i="14"/>
  <c r="B33" i="14"/>
  <c r="D33" i="14"/>
  <c r="F33" i="14"/>
  <c r="A34" i="14"/>
  <c r="D34" i="14" s="1"/>
  <c r="B36" i="14"/>
  <c r="D36" i="14"/>
  <c r="F36" i="14"/>
  <c r="A37" i="14"/>
  <c r="D37" i="14" s="1"/>
  <c r="B39" i="14"/>
  <c r="D39" i="14"/>
  <c r="F39" i="14"/>
  <c r="A40" i="14"/>
  <c r="D40" i="14"/>
  <c r="B42" i="14"/>
  <c r="D42" i="14"/>
  <c r="F42" i="14"/>
  <c r="A43" i="14"/>
  <c r="B45" i="14"/>
  <c r="D45" i="14"/>
  <c r="F45" i="14"/>
  <c r="A46" i="14"/>
  <c r="D46" i="14" s="1"/>
  <c r="B48" i="14"/>
  <c r="D48" i="14"/>
  <c r="F48" i="14"/>
  <c r="A49" i="14"/>
  <c r="D49" i="14" s="1"/>
  <c r="B51" i="14"/>
  <c r="D51" i="14"/>
  <c r="F51" i="14"/>
  <c r="A52" i="14"/>
  <c r="D52" i="14"/>
  <c r="B53" i="14"/>
  <c r="D53" i="14"/>
  <c r="F53" i="14"/>
  <c r="A54" i="14"/>
  <c r="B55" i="14"/>
  <c r="D55" i="14"/>
  <c r="E55" i="14"/>
  <c r="F55" i="14"/>
  <c r="G55" i="14" s="1"/>
  <c r="A56" i="14"/>
  <c r="B56" i="14"/>
  <c r="D56" i="14"/>
  <c r="F56" i="14"/>
  <c r="B58" i="14"/>
  <c r="D58" i="14"/>
  <c r="F58" i="14"/>
  <c r="A59" i="14"/>
  <c r="B59" i="14" s="1"/>
  <c r="C58" i="14" s="1"/>
  <c r="F59" i="14"/>
  <c r="G58" i="14" s="1"/>
  <c r="B61" i="14"/>
  <c r="C61" i="14" s="1"/>
  <c r="D61" i="14"/>
  <c r="E61" i="14"/>
  <c r="F61" i="14"/>
  <c r="G61" i="14" s="1"/>
  <c r="A62" i="14"/>
  <c r="B62" i="14"/>
  <c r="D62" i="14"/>
  <c r="F62" i="14"/>
  <c r="B64" i="14"/>
  <c r="D64" i="14"/>
  <c r="F64" i="14"/>
  <c r="A65" i="14"/>
  <c r="B65" i="14" s="1"/>
  <c r="C64" i="14" s="1"/>
  <c r="F65" i="14"/>
  <c r="G64" i="14" s="1"/>
  <c r="B66" i="14"/>
  <c r="C66" i="14" s="1"/>
  <c r="D66" i="14"/>
  <c r="E66" i="14"/>
  <c r="F66" i="14"/>
  <c r="G66" i="14" s="1"/>
  <c r="A67" i="14"/>
  <c r="B67" i="14"/>
  <c r="D67" i="14"/>
  <c r="F67" i="14"/>
  <c r="B69" i="14"/>
  <c r="D69" i="14"/>
  <c r="F69" i="14"/>
  <c r="A70" i="14"/>
  <c r="B70" i="14" s="1"/>
  <c r="C69" i="14" s="1"/>
  <c r="F70" i="14"/>
  <c r="G69" i="14" s="1"/>
  <c r="B72" i="14"/>
  <c r="C72" i="14" s="1"/>
  <c r="D72" i="14"/>
  <c r="E72" i="14"/>
  <c r="F72" i="14"/>
  <c r="G72" i="14" s="1"/>
  <c r="A73" i="14"/>
  <c r="B73" i="14"/>
  <c r="D73" i="14"/>
  <c r="F73" i="14"/>
  <c r="B74" i="14"/>
  <c r="D74" i="14"/>
  <c r="F74" i="14"/>
  <c r="A75" i="14"/>
  <c r="B75" i="14" s="1"/>
  <c r="C74" i="14" s="1"/>
  <c r="F75" i="14"/>
  <c r="G74" i="14" s="1"/>
  <c r="B77" i="14"/>
  <c r="C77" i="14" s="1"/>
  <c r="D77" i="14"/>
  <c r="F77" i="14"/>
  <c r="G77" i="14" s="1"/>
  <c r="A78" i="14"/>
  <c r="B78" i="14"/>
  <c r="D78" i="14"/>
  <c r="E77" i="14" s="1"/>
  <c r="F78" i="14"/>
  <c r="B79" i="14"/>
  <c r="D79" i="14"/>
  <c r="F79" i="14"/>
  <c r="A80" i="14"/>
  <c r="B80" i="14" s="1"/>
  <c r="C79" i="14" s="1"/>
  <c r="B81" i="14"/>
  <c r="C81" i="14" s="1"/>
  <c r="D81" i="14"/>
  <c r="F81" i="14"/>
  <c r="G81" i="14" s="1"/>
  <c r="A82" i="14"/>
  <c r="B82" i="14"/>
  <c r="D82" i="14"/>
  <c r="E81" i="14" s="1"/>
  <c r="F82" i="14"/>
  <c r="B84" i="14"/>
  <c r="D84" i="14"/>
  <c r="F84" i="14"/>
  <c r="A85" i="14"/>
  <c r="B85" i="14" s="1"/>
  <c r="C84" i="14" s="1"/>
  <c r="B86" i="14"/>
  <c r="C86" i="14" s="1"/>
  <c r="D86" i="14"/>
  <c r="F86" i="14"/>
  <c r="G86" i="14" s="1"/>
  <c r="A87" i="14"/>
  <c r="B87" i="14"/>
  <c r="D87" i="14"/>
  <c r="E86" i="14" s="1"/>
  <c r="F87" i="14"/>
  <c r="B88" i="14"/>
  <c r="D88" i="14"/>
  <c r="F88" i="14"/>
  <c r="A89" i="14"/>
  <c r="B89" i="14" s="1"/>
  <c r="C88" i="14" s="1"/>
  <c r="B91" i="14"/>
  <c r="C91" i="14" s="1"/>
  <c r="D91" i="14"/>
  <c r="F91" i="14"/>
  <c r="G91" i="14" s="1"/>
  <c r="A92" i="14"/>
  <c r="B92" i="14"/>
  <c r="D92" i="14"/>
  <c r="E91" i="14" s="1"/>
  <c r="F92" i="14"/>
  <c r="B94" i="14"/>
  <c r="D94" i="14"/>
  <c r="F94" i="14"/>
  <c r="A95" i="14"/>
  <c r="B95" i="14" s="1"/>
  <c r="C94" i="14" s="1"/>
  <c r="B97" i="14"/>
  <c r="C97" i="14" s="1"/>
  <c r="D97" i="14"/>
  <c r="F97" i="14"/>
  <c r="G97" i="14" s="1"/>
  <c r="A98" i="14"/>
  <c r="B98" i="14"/>
  <c r="D98" i="14"/>
  <c r="E97" i="14" s="1"/>
  <c r="F98" i="14"/>
  <c r="B100" i="14"/>
  <c r="D100" i="14"/>
  <c r="F100" i="14"/>
  <c r="A101" i="14"/>
  <c r="B101" i="14" s="1"/>
  <c r="C100" i="14" s="1"/>
  <c r="B35" i="12" l="1"/>
  <c r="F20" i="12"/>
  <c r="H20" i="12" s="1"/>
  <c r="J20" i="12" s="1"/>
  <c r="L20" i="12" s="1"/>
  <c r="E58" i="14"/>
  <c r="F101" i="14"/>
  <c r="G100" i="14" s="1"/>
  <c r="F80" i="14"/>
  <c r="G79" i="14" s="1"/>
  <c r="F54" i="14"/>
  <c r="G53" i="14" s="1"/>
  <c r="B54" i="14"/>
  <c r="E48" i="14"/>
  <c r="E36" i="14"/>
  <c r="F32" i="14"/>
  <c r="B32" i="14"/>
  <c r="C29" i="14"/>
  <c r="E26" i="14"/>
  <c r="F21" i="14"/>
  <c r="B21" i="14"/>
  <c r="C17" i="14"/>
  <c r="D101" i="14"/>
  <c r="E100" i="14" s="1"/>
  <c r="D95" i="14"/>
  <c r="E94" i="14" s="1"/>
  <c r="D89" i="14"/>
  <c r="E88" i="14" s="1"/>
  <c r="D85" i="14"/>
  <c r="E84" i="14" s="1"/>
  <c r="D80" i="14"/>
  <c r="E79" i="14" s="1"/>
  <c r="D75" i="14"/>
  <c r="E74" i="14" s="1"/>
  <c r="D70" i="14"/>
  <c r="E69" i="14" s="1"/>
  <c r="D65" i="14"/>
  <c r="E64" i="14" s="1"/>
  <c r="D59" i="14"/>
  <c r="B52" i="14"/>
  <c r="F52" i="14"/>
  <c r="G51" i="14" s="1"/>
  <c r="E45" i="14"/>
  <c r="B40" i="14"/>
  <c r="C39" i="14" s="1"/>
  <c r="F40" i="14"/>
  <c r="G39" i="14" s="1"/>
  <c r="E33" i="14"/>
  <c r="G31" i="14"/>
  <c r="B30" i="14"/>
  <c r="F30" i="14"/>
  <c r="E23" i="14"/>
  <c r="G20" i="14"/>
  <c r="B18" i="14"/>
  <c r="F18" i="14"/>
  <c r="C14" i="14"/>
  <c r="E11" i="14"/>
  <c r="F95" i="14"/>
  <c r="G94" i="14" s="1"/>
  <c r="F89" i="14"/>
  <c r="G88" i="14" s="1"/>
  <c r="F85" i="14"/>
  <c r="G84" i="14" s="1"/>
  <c r="C51" i="14"/>
  <c r="F43" i="14"/>
  <c r="G42" i="14" s="1"/>
  <c r="B43" i="14"/>
  <c r="C42" i="14" s="1"/>
  <c r="E14" i="14"/>
  <c r="C55" i="14"/>
  <c r="E53" i="14"/>
  <c r="F49" i="14"/>
  <c r="B49" i="14"/>
  <c r="C48" i="14" s="1"/>
  <c r="C45" i="14"/>
  <c r="F37" i="14"/>
  <c r="B37" i="14"/>
  <c r="C36" i="14" s="1"/>
  <c r="G29" i="14"/>
  <c r="F27" i="14"/>
  <c r="B27" i="14"/>
  <c r="C26" i="14" s="1"/>
  <c r="E20" i="14"/>
  <c r="G17" i="14"/>
  <c r="F15" i="14"/>
  <c r="B15" i="14"/>
  <c r="C11" i="14"/>
  <c r="C8" i="14"/>
  <c r="E5" i="14"/>
  <c r="D54" i="14"/>
  <c r="C53" i="14"/>
  <c r="E51" i="14"/>
  <c r="G48" i="14"/>
  <c r="B46" i="14"/>
  <c r="F46" i="14"/>
  <c r="G45" i="14" s="1"/>
  <c r="D43" i="14"/>
  <c r="E42" i="14" s="1"/>
  <c r="E39" i="14"/>
  <c r="G36" i="14"/>
  <c r="B34" i="14"/>
  <c r="C33" i="14" s="1"/>
  <c r="F34" i="14"/>
  <c r="G33" i="14" s="1"/>
  <c r="D32" i="14"/>
  <c r="E31" i="14" s="1"/>
  <c r="C31" i="14"/>
  <c r="E29" i="14"/>
  <c r="G26" i="14"/>
  <c r="B24" i="14"/>
  <c r="C23" i="14" s="1"/>
  <c r="F24" i="14"/>
  <c r="G23" i="14" s="1"/>
  <c r="D21" i="14"/>
  <c r="C20" i="14"/>
  <c r="E17" i="14"/>
  <c r="G14" i="14"/>
  <c r="D9" i="14"/>
  <c r="E8" i="14" s="1"/>
  <c r="F9" i="14"/>
  <c r="G8" i="14" s="1"/>
  <c r="B9" i="14"/>
  <c r="C5" i="14"/>
  <c r="F12" i="14"/>
  <c r="G11" i="14" s="1"/>
  <c r="F6" i="14"/>
  <c r="G5" i="14" s="1"/>
  <c r="K13" i="2"/>
  <c r="J13" i="2"/>
  <c r="G31" i="15" l="1"/>
  <c r="J31" i="15" s="1"/>
  <c r="J32" i="15" s="1"/>
  <c r="D39" i="12" s="1"/>
  <c r="G83" i="15"/>
  <c r="J83" i="15" s="1"/>
  <c r="G63" i="15"/>
  <c r="J63" i="15" s="1"/>
  <c r="J64" i="15" s="1"/>
  <c r="D49" i="12" s="1"/>
  <c r="G70" i="15"/>
  <c r="J70" i="15" s="1"/>
  <c r="B3" i="7"/>
  <c r="J14" i="2"/>
  <c r="K14" i="2"/>
  <c r="L14" i="2" l="1"/>
  <c r="M14" i="2"/>
  <c r="F60" i="12"/>
  <c r="H60" i="12" s="1"/>
  <c r="H61" i="12" s="1"/>
  <c r="J61" i="12" s="1"/>
  <c r="L61" i="12" s="1"/>
  <c r="C10" i="15"/>
  <c r="G78" i="15"/>
  <c r="J78" i="15" s="1"/>
  <c r="G37" i="15"/>
  <c r="J37" i="15" s="1"/>
  <c r="J38" i="15" s="1"/>
  <c r="D41" i="12" s="1"/>
  <c r="G88" i="15"/>
  <c r="J88" i="15" s="1"/>
  <c r="G57" i="15"/>
  <c r="J57" i="15" s="1"/>
  <c r="G55" i="15"/>
  <c r="J55" i="15" s="1"/>
  <c r="G81" i="15"/>
  <c r="J81" i="15" s="1"/>
  <c r="G60" i="15"/>
  <c r="J60" i="15" s="1"/>
  <c r="J61" i="15" s="1"/>
  <c r="D48" i="12" s="1"/>
  <c r="G91" i="15"/>
  <c r="J91" i="15" s="1"/>
  <c r="J92" i="15" s="1"/>
  <c r="D56" i="12" s="1"/>
  <c r="G49" i="15"/>
  <c r="J49" i="15" s="1"/>
  <c r="J50" i="15" s="1"/>
  <c r="D45" i="12" s="1"/>
  <c r="G43" i="15"/>
  <c r="J43" i="15" s="1"/>
  <c r="J44" i="15" s="1"/>
  <c r="D43" i="12" s="1"/>
  <c r="C13" i="15"/>
  <c r="G52" i="15"/>
  <c r="J52" i="15" s="1"/>
  <c r="J53" i="15" s="1"/>
  <c r="D46" i="12" s="1"/>
  <c r="G40" i="15"/>
  <c r="J40" i="15" s="1"/>
  <c r="J41" i="15" s="1"/>
  <c r="D42" i="12" s="1"/>
  <c r="G86" i="15"/>
  <c r="J86" i="15" s="1"/>
  <c r="G77" i="15"/>
  <c r="J77" i="15" s="1"/>
  <c r="G74" i="15"/>
  <c r="J74" i="15" s="1"/>
  <c r="J75" i="15" s="1"/>
  <c r="D52" i="12" s="1"/>
  <c r="G71" i="15"/>
  <c r="J71" i="15" s="1"/>
  <c r="G46" i="15"/>
  <c r="J46" i="15" s="1"/>
  <c r="J47" i="15" s="1"/>
  <c r="D44" i="12" s="1"/>
  <c r="G87" i="15"/>
  <c r="J87" i="15" s="1"/>
  <c r="G82" i="15"/>
  <c r="J82" i="15" s="1"/>
  <c r="G94" i="15"/>
  <c r="J94" i="15" s="1"/>
  <c r="J95" i="15" s="1"/>
  <c r="D57" i="12" s="1"/>
  <c r="G34" i="15"/>
  <c r="J34" i="15" s="1"/>
  <c r="J35" i="15" s="1"/>
  <c r="D40" i="12" s="1"/>
  <c r="G56" i="15"/>
  <c r="J56" i="15" s="1"/>
  <c r="G69" i="15"/>
  <c r="J69" i="15" s="1"/>
  <c r="G66" i="15"/>
  <c r="J66" i="15" s="1"/>
  <c r="J67" i="15" s="1"/>
  <c r="D50" i="12" s="1"/>
  <c r="C18" i="15"/>
  <c r="F70" i="15" s="1"/>
  <c r="I70" i="15" s="1"/>
  <c r="K70" i="15" s="1"/>
  <c r="L70" i="15" s="1"/>
  <c r="H70" i="15"/>
  <c r="C12" i="15"/>
  <c r="H31" i="15"/>
  <c r="H55" i="15"/>
  <c r="H57" i="15"/>
  <c r="H81" i="15"/>
  <c r="C5" i="15"/>
  <c r="H63" i="15"/>
  <c r="C17" i="15"/>
  <c r="F63" i="15" s="1"/>
  <c r="I63" i="15" s="1"/>
  <c r="H60" i="15"/>
  <c r="H91" i="15"/>
  <c r="C11" i="15"/>
  <c r="H49" i="15"/>
  <c r="H43" i="15"/>
  <c r="C8" i="15"/>
  <c r="H52" i="15"/>
  <c r="C20" i="15"/>
  <c r="H83" i="15"/>
  <c r="C15" i="15"/>
  <c r="F83" i="15" s="1"/>
  <c r="I83" i="15" s="1"/>
  <c r="K83" i="15" s="1"/>
  <c r="L83" i="15" s="1"/>
  <c r="H40" i="15"/>
  <c r="H86" i="15"/>
  <c r="H77" i="15"/>
  <c r="C7" i="15"/>
  <c r="H74" i="15"/>
  <c r="H71" i="15"/>
  <c r="C19" i="15"/>
  <c r="C16" i="15"/>
  <c r="H46" i="15"/>
  <c r="H87" i="15"/>
  <c r="H82" i="15"/>
  <c r="H34" i="15"/>
  <c r="H94" i="15"/>
  <c r="H69" i="15"/>
  <c r="C14" i="15"/>
  <c r="H56" i="15"/>
  <c r="C9" i="15"/>
  <c r="H66" i="15"/>
  <c r="C6" i="15"/>
  <c r="F31" i="15" l="1"/>
  <c r="I31" i="15" s="1"/>
  <c r="K31" i="15" s="1"/>
  <c r="J60" i="12"/>
  <c r="L60" i="12" s="1"/>
  <c r="J79" i="15"/>
  <c r="D53" i="12" s="1"/>
  <c r="J72" i="15"/>
  <c r="D51" i="12" s="1"/>
  <c r="J84" i="15"/>
  <c r="D54" i="12" s="1"/>
  <c r="J89" i="15"/>
  <c r="D55" i="12" s="1"/>
  <c r="J58" i="15"/>
  <c r="D47" i="12" s="1"/>
  <c r="F82" i="15"/>
  <c r="I82" i="15" s="1"/>
  <c r="K82" i="15" s="1"/>
  <c r="L82" i="15" s="1"/>
  <c r="F94" i="15"/>
  <c r="I94" i="15" s="1"/>
  <c r="F87" i="15"/>
  <c r="I87" i="15" s="1"/>
  <c r="K87" i="15" s="1"/>
  <c r="L87" i="15" s="1"/>
  <c r="F69" i="15"/>
  <c r="I69" i="15" s="1"/>
  <c r="F56" i="15"/>
  <c r="I56" i="15" s="1"/>
  <c r="K56" i="15" s="1"/>
  <c r="L56" i="15" s="1"/>
  <c r="F34" i="15"/>
  <c r="I34" i="15" s="1"/>
  <c r="F46" i="15"/>
  <c r="I46" i="15" s="1"/>
  <c r="F52" i="15"/>
  <c r="I52" i="15" s="1"/>
  <c r="F81" i="15"/>
  <c r="I81" i="15" s="1"/>
  <c r="F57" i="15"/>
  <c r="I57" i="15" s="1"/>
  <c r="K57" i="15" s="1"/>
  <c r="L57" i="15" s="1"/>
  <c r="F55" i="15"/>
  <c r="I55" i="15" s="1"/>
  <c r="F74" i="15"/>
  <c r="I74" i="15" s="1"/>
  <c r="F71" i="15"/>
  <c r="I71" i="15" s="1"/>
  <c r="K71" i="15" s="1"/>
  <c r="L71" i="15" s="1"/>
  <c r="F43" i="15"/>
  <c r="I43" i="15" s="1"/>
  <c r="F49" i="15"/>
  <c r="I49" i="15" s="1"/>
  <c r="F66" i="15"/>
  <c r="I66" i="15" s="1"/>
  <c r="F40" i="15"/>
  <c r="I40" i="15" s="1"/>
  <c r="F77" i="15"/>
  <c r="I77" i="15" s="1"/>
  <c r="F86" i="15"/>
  <c r="I86" i="15" s="1"/>
  <c r="F60" i="15"/>
  <c r="I60" i="15" s="1"/>
  <c r="F91" i="15"/>
  <c r="I91" i="15" s="1"/>
  <c r="I64" i="15"/>
  <c r="K63" i="15"/>
  <c r="I32" i="15" l="1"/>
  <c r="K86" i="15"/>
  <c r="K74" i="15"/>
  <c r="I75" i="15"/>
  <c r="K46" i="15"/>
  <c r="I47" i="15"/>
  <c r="K91" i="15"/>
  <c r="I92" i="15"/>
  <c r="K77" i="15"/>
  <c r="K43" i="15"/>
  <c r="I44" i="15"/>
  <c r="K55" i="15"/>
  <c r="I58" i="15"/>
  <c r="K52" i="15"/>
  <c r="I53" i="15"/>
  <c r="K69" i="15"/>
  <c r="I72" i="15"/>
  <c r="K60" i="15"/>
  <c r="I61" i="15"/>
  <c r="K40" i="15"/>
  <c r="I41" i="15"/>
  <c r="K32" i="15"/>
  <c r="L31" i="15"/>
  <c r="L63" i="15"/>
  <c r="K64" i="15"/>
  <c r="K66" i="15"/>
  <c r="I67" i="15"/>
  <c r="K49" i="15"/>
  <c r="I50" i="15"/>
  <c r="I84" i="15"/>
  <c r="K81" i="15"/>
  <c r="K34" i="15"/>
  <c r="I35" i="15"/>
  <c r="I95" i="15"/>
  <c r="K94" i="15"/>
  <c r="L12" i="12"/>
  <c r="J12" i="12"/>
  <c r="H12" i="12"/>
  <c r="F12" i="12"/>
  <c r="D12" i="12"/>
  <c r="B12" i="12"/>
  <c r="L32" i="15" l="1"/>
  <c r="B39" i="12"/>
  <c r="F39" i="12" s="1"/>
  <c r="H39" i="12" s="1"/>
  <c r="J39" i="12" s="1"/>
  <c r="L39" i="12" s="1"/>
  <c r="L64" i="15"/>
  <c r="B49" i="12"/>
  <c r="F49" i="12" s="1"/>
  <c r="H49" i="12" s="1"/>
  <c r="J49" i="12" s="1"/>
  <c r="L49" i="12" s="1"/>
  <c r="K67" i="15"/>
  <c r="L66" i="15"/>
  <c r="L60" i="15"/>
  <c r="K61" i="15"/>
  <c r="L52" i="15"/>
  <c r="K53" i="15"/>
  <c r="L43" i="15"/>
  <c r="K44" i="15"/>
  <c r="K92" i="15"/>
  <c r="L91" i="15"/>
  <c r="L34" i="15"/>
  <c r="K35" i="15"/>
  <c r="L94" i="15"/>
  <c r="K95" i="15"/>
  <c r="L49" i="15"/>
  <c r="K50" i="15"/>
  <c r="L40" i="15"/>
  <c r="K41" i="15"/>
  <c r="K72" i="15"/>
  <c r="L69" i="15"/>
  <c r="L55" i="15"/>
  <c r="K58" i="15"/>
  <c r="L77" i="15"/>
  <c r="L46" i="15"/>
  <c r="K47" i="15"/>
  <c r="K75" i="15"/>
  <c r="L74" i="15"/>
  <c r="L81" i="15"/>
  <c r="K84" i="15"/>
  <c r="L86" i="15"/>
  <c r="L72" i="15" l="1"/>
  <c r="B51" i="12"/>
  <c r="F51" i="12" s="1"/>
  <c r="H51" i="12" s="1"/>
  <c r="J51" i="12" s="1"/>
  <c r="L51" i="12" s="1"/>
  <c r="L95" i="15"/>
  <c r="B57" i="12"/>
  <c r="F57" i="12" s="1"/>
  <c r="H57" i="12" s="1"/>
  <c r="J57" i="12" s="1"/>
  <c r="L57" i="12" s="1"/>
  <c r="L44" i="15"/>
  <c r="B43" i="12"/>
  <c r="F43" i="12" s="1"/>
  <c r="H43" i="12" s="1"/>
  <c r="J43" i="12" s="1"/>
  <c r="L43" i="12" s="1"/>
  <c r="L61" i="15"/>
  <c r="B48" i="12"/>
  <c r="F48" i="12" s="1"/>
  <c r="H48" i="12" s="1"/>
  <c r="J48" i="12" s="1"/>
  <c r="L48" i="12" s="1"/>
  <c r="L84" i="15"/>
  <c r="B54" i="12"/>
  <c r="F54" i="12" s="1"/>
  <c r="H54" i="12" s="1"/>
  <c r="J54" i="12" s="1"/>
  <c r="L54" i="12" s="1"/>
  <c r="L75" i="15"/>
  <c r="B52" i="12"/>
  <c r="F52" i="12" s="1"/>
  <c r="H52" i="12" s="1"/>
  <c r="J52" i="12" s="1"/>
  <c r="L52" i="12" s="1"/>
  <c r="L58" i="15"/>
  <c r="B47" i="12"/>
  <c r="F47" i="12" s="1"/>
  <c r="H47" i="12" s="1"/>
  <c r="J47" i="12" s="1"/>
  <c r="L47" i="12" s="1"/>
  <c r="L41" i="15"/>
  <c r="B42" i="12"/>
  <c r="F42" i="12" s="1"/>
  <c r="H42" i="12" s="1"/>
  <c r="J42" i="12" s="1"/>
  <c r="L42" i="12" s="1"/>
  <c r="L50" i="15"/>
  <c r="B45" i="12"/>
  <c r="F45" i="12" s="1"/>
  <c r="H45" i="12" s="1"/>
  <c r="J45" i="12" s="1"/>
  <c r="L45" i="12" s="1"/>
  <c r="L35" i="15"/>
  <c r="B40" i="12"/>
  <c r="F40" i="12" s="1"/>
  <c r="H40" i="12" s="1"/>
  <c r="J40" i="12" s="1"/>
  <c r="L40" i="12" s="1"/>
  <c r="L53" i="15"/>
  <c r="B46" i="12"/>
  <c r="F46" i="12" s="1"/>
  <c r="H46" i="12" s="1"/>
  <c r="J46" i="12" s="1"/>
  <c r="L46" i="12" s="1"/>
  <c r="L47" i="15"/>
  <c r="B44" i="12"/>
  <c r="F44" i="12" s="1"/>
  <c r="H44" i="12" s="1"/>
  <c r="J44" i="12" s="1"/>
  <c r="L44" i="12" s="1"/>
  <c r="L92" i="15"/>
  <c r="B56" i="12"/>
  <c r="F56" i="12" s="1"/>
  <c r="H56" i="12" s="1"/>
  <c r="J56" i="12" s="1"/>
  <c r="L56" i="12" s="1"/>
  <c r="L67" i="15"/>
  <c r="B50" i="12"/>
  <c r="F50" i="12" s="1"/>
  <c r="H50" i="12" s="1"/>
  <c r="J50" i="12" s="1"/>
  <c r="L50" i="12" s="1"/>
  <c r="M13" i="2"/>
  <c r="F30" i="12"/>
  <c r="H30" i="12" s="1"/>
  <c r="J30" i="12" s="1"/>
  <c r="L30" i="12" s="1"/>
  <c r="F27" i="12"/>
  <c r="H27" i="12" s="1"/>
  <c r="J27" i="12" s="1"/>
  <c r="L27" i="12" s="1"/>
  <c r="F29" i="12"/>
  <c r="H29" i="12" s="1"/>
  <c r="J29" i="12" s="1"/>
  <c r="L29" i="12" s="1"/>
  <c r="F31" i="12"/>
  <c r="H31" i="12" s="1"/>
  <c r="J31" i="12" s="1"/>
  <c r="L31" i="12" s="1"/>
  <c r="F26" i="12"/>
  <c r="H26" i="12" s="1"/>
  <c r="J26" i="12" s="1"/>
  <c r="L26" i="12" s="1"/>
  <c r="F32" i="12"/>
  <c r="H32" i="12" s="1"/>
  <c r="J32" i="12" s="1"/>
  <c r="L32" i="12" s="1"/>
  <c r="F21" i="12"/>
  <c r="H21" i="12" s="1"/>
  <c r="J21" i="12" s="1"/>
  <c r="L21" i="12" s="1"/>
  <c r="F22" i="12"/>
  <c r="H22" i="12" s="1"/>
  <c r="J22" i="12" s="1"/>
  <c r="L22" i="12" s="1"/>
  <c r="D35" i="12"/>
  <c r="F28" i="12"/>
  <c r="H28" i="12" s="1"/>
  <c r="J28" i="12" s="1"/>
  <c r="L28" i="12" s="1"/>
  <c r="F24" i="12"/>
  <c r="H24" i="12" s="1"/>
  <c r="J24" i="12" s="1"/>
  <c r="L24" i="12" s="1"/>
  <c r="B3" i="5"/>
  <c r="F33" i="12" l="1"/>
  <c r="H33" i="12" s="1"/>
  <c r="J33" i="12" s="1"/>
  <c r="L33" i="12" s="1"/>
  <c r="F34" i="12"/>
  <c r="H34" i="12" s="1"/>
  <c r="J34" i="12" s="1"/>
  <c r="L34" i="12" s="1"/>
  <c r="L13" i="2"/>
  <c r="H88" i="15" l="1"/>
  <c r="H78" i="15"/>
  <c r="C21" i="15"/>
  <c r="H37" i="15"/>
  <c r="F19" i="12"/>
  <c r="H19" i="12" s="1"/>
  <c r="J19" i="12" s="1"/>
  <c r="L19" i="12" s="1"/>
  <c r="F25" i="12"/>
  <c r="H25" i="12" s="1"/>
  <c r="J25" i="12" s="1"/>
  <c r="L25" i="12" s="1"/>
  <c r="F35" i="12"/>
  <c r="H35" i="12" s="1"/>
  <c r="J35" i="12" s="1"/>
  <c r="L35" i="12" s="1"/>
  <c r="F37" i="15" l="1"/>
  <c r="I37" i="15" s="1"/>
  <c r="F88" i="15"/>
  <c r="I88" i="15" s="1"/>
  <c r="F78" i="15"/>
  <c r="I78" i="15" s="1"/>
  <c r="K37" i="15" l="1"/>
  <c r="I38" i="15"/>
  <c r="K78" i="15"/>
  <c r="I79" i="15"/>
  <c r="K88" i="15"/>
  <c r="I89" i="15"/>
  <c r="L88" i="15" l="1"/>
  <c r="K89" i="15"/>
  <c r="L37" i="15"/>
  <c r="K38" i="15"/>
  <c r="L78" i="15"/>
  <c r="K79" i="15"/>
  <c r="L89" i="15" l="1"/>
  <c r="B55" i="12"/>
  <c r="F55" i="12" s="1"/>
  <c r="H55" i="12" s="1"/>
  <c r="J55" i="12" s="1"/>
  <c r="L55" i="12" s="1"/>
  <c r="L38" i="15"/>
  <c r="B41" i="12"/>
  <c r="F41" i="12" s="1"/>
  <c r="H41" i="12" s="1"/>
  <c r="J41" i="12" s="1"/>
  <c r="L41" i="12" s="1"/>
  <c r="L79" i="15"/>
  <c r="B53" i="12"/>
  <c r="F53" i="12" s="1"/>
  <c r="H53" i="12" s="1"/>
  <c r="J53" i="12" s="1"/>
  <c r="L53" i="12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<sst xmlns="http://schemas.openxmlformats.org/spreadsheetml/2006/main" count="567" uniqueCount="290">
  <si>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</si>
  <si>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</si>
  <si>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</si>
  <si>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</si>
  <si>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</si>
  <si>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</si>
  <si>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</si>
  <si>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</si>
  <si>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</si>
  <si>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</si>
  <si>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</si>
  <si>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</si>
  <si>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</si>
  <si>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</si>
  <si>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</si>
  <si>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</si>
  <si>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</si>
  <si>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</si>
  <si>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</si>
  <si>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</si>
  <si>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</si>
  <si>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</si>
  <si>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</si>
  <si>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</si>
  <si>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</si>
  <si>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</si>
  <si>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</si>
  <si>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</si>
  <si>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</si>
  <si>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</si>
  <si>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</si>
  <si>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</si>
  <si>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</si>
  <si>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</si>
  <si>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</si>
  <si>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</si>
  <si>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</si>
  <si>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Nevada</t>
  </si>
  <si>
    <t>Monthly Labor Force Numbers</t>
  </si>
  <si>
    <t>http://download.bls.gov/pub/time.series/la/</t>
  </si>
  <si>
    <t>24-Month Labor Force Totals</t>
  </si>
  <si>
    <t>Monthly Unemployment Numbers</t>
  </si>
  <si>
    <t>24-Month Unemployment Totals</t>
  </si>
  <si>
    <t>Carson City, NV</t>
  </si>
  <si>
    <t>Carson City, NV Metropolitan Statistical Area</t>
  </si>
  <si>
    <t>Churchill County, NV</t>
  </si>
  <si>
    <t>Clark County, NV</t>
  </si>
  <si>
    <t>Douglas County, NV</t>
  </si>
  <si>
    <t>Elko County, NV</t>
  </si>
  <si>
    <t>Elko, NV Micropolitan Statistical Area</t>
  </si>
  <si>
    <t>Esmeralda County, NV</t>
  </si>
  <si>
    <t>Eureka County, NV</t>
  </si>
  <si>
    <t>Fallon, NV Micropolitan Statistical Area</t>
  </si>
  <si>
    <t>Fernley, NV Micropolitan Statistical Area</t>
  </si>
  <si>
    <t>Gardnerville Ranchos, NV Micropolitan Statistical Area</t>
  </si>
  <si>
    <t>Henderson city, NV</t>
  </si>
  <si>
    <t>Humboldt County, NV</t>
  </si>
  <si>
    <t>Lander County, NV</t>
  </si>
  <si>
    <t>Las Vegas city, NV</t>
  </si>
  <si>
    <t>Las Vegas-Henderson-Paradise, NV Metropolitan Statistical Area</t>
  </si>
  <si>
    <t>Las Vegas-Henderson, NV-AZ Combined Statistical Area</t>
  </si>
  <si>
    <t>Lincoln County, NV</t>
  </si>
  <si>
    <t>Lyon County, NV</t>
  </si>
  <si>
    <t>Mineral County, NV</t>
  </si>
  <si>
    <t>North Las Vegas city, NV</t>
  </si>
  <si>
    <t>Nye County, NV</t>
  </si>
  <si>
    <t>Pahrump, NV Micropolitan Statistical Area</t>
  </si>
  <si>
    <t>Pershing County, NV</t>
  </si>
  <si>
    <t>Reno city, NV</t>
  </si>
  <si>
    <t>Reno-Carson City-Fernley, NV Combined Statistical Area</t>
  </si>
  <si>
    <t>Reno, NV Metropolitan Statistical Area</t>
  </si>
  <si>
    <t>Sparks city, NV</t>
  </si>
  <si>
    <t>Storey County, NV</t>
  </si>
  <si>
    <t>Washoe County, NV</t>
  </si>
  <si>
    <t>White Pine County, NV</t>
  </si>
  <si>
    <t>Winnemucca, NV Micropolitan Statistical Area</t>
  </si>
  <si>
    <t>NEVADA IS ELIGIBLE FOR AN ABAWD TIME LIMIT WAIVER ON THE BASIS OF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</si>
  <si>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</si>
  <si>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</si>
  <si>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</si>
  <si>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</si>
  <si>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</si>
  <si>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</si>
  <si>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</si>
  <si>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</si>
  <si>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</si>
  <si>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</si>
  <si>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</si>
  <si>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</si>
  <si>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</si>
  <si>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</si>
  <si>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</si>
  <si>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</si>
  <si>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</si>
  <si>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</si>
  <si>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</si>
  <si>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</si>
  <si>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</si>
  <si>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</si>
  <si>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</si>
  <si>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</si>
  <si>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</si>
  <si>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</si>
  <si>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</si>
  <si>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</si>
  <si>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2016 to 2018</t>
  </si>
  <si>
    <t>Nye County (part); Nevada (part); Yomba Reservation, NV</t>
  </si>
  <si>
    <t>2700000US474032023</t>
  </si>
  <si>
    <t>Lyon County (part); Nevada (part); Yerington Colony, NV</t>
  </si>
  <si>
    <t>2700000US472532019</t>
  </si>
  <si>
    <t>Humboldt County (part); Nevada (part); Winnemucca Indian Colony, NV</t>
  </si>
  <si>
    <t>2700000US463532013</t>
  </si>
  <si>
    <t>Elko County (part); Nevada (part); Wells Colony, NV</t>
  </si>
  <si>
    <t>2700000US458032007</t>
  </si>
  <si>
    <t>Carson City (part); Nevada (part); Washoe Ranches Trust Land, NV--CA</t>
  </si>
  <si>
    <t>2700000US456032510</t>
  </si>
  <si>
    <t>Lyon County (part); Nevada (part); Washoe Ranches Trust Land, NV--CA</t>
  </si>
  <si>
    <t>2700000US456032019</t>
  </si>
  <si>
    <t>Douglas County (part); Nevada (part); Washoe Ranches Trust Land, NV--CA</t>
  </si>
  <si>
    <t>2700000US456032005</t>
  </si>
  <si>
    <t>Mineral County (part); Nevada (part); Walker River Reservation, NV</t>
  </si>
  <si>
    <t>2700000US451532021</t>
  </si>
  <si>
    <t>Lyon County (part); Nevada (part); Walker River Reservation, NV</t>
  </si>
  <si>
    <t>2700000US451532019</t>
  </si>
  <si>
    <t>Churchill County (part); Nevada (part); Walker River Reservation, NV</t>
  </si>
  <si>
    <t>2700000US451532001</t>
  </si>
  <si>
    <t>Nye County (part); Nevada (part); Timbi-Sha Shoshone Reservation and Off-Reservation Trust Land, CA--NV</t>
  </si>
  <si>
    <t>2700000US418032023</t>
  </si>
  <si>
    <t>Esmeralda County (part); Nevada (part); Timbi-Sha Shoshone Reservation and Off-Reservation Trust Land, CA--NV</t>
  </si>
  <si>
    <t>2700000US418032009</t>
  </si>
  <si>
    <t>Humboldt County (part); Nevada (part); Summit Lake Reservation and Off-Reservation Trust Land, NV</t>
  </si>
  <si>
    <t>2700000US404532013</t>
  </si>
  <si>
    <t>Carson City (part); Nevada (part); Stewart Community, NV</t>
  </si>
  <si>
    <t>2700000US398032510</t>
  </si>
  <si>
    <t>Douglas County (part); Nevada (part); Stewart Community, NV</t>
  </si>
  <si>
    <t>2700000US398032005</t>
  </si>
  <si>
    <t>Elko County (part); Nevada (part); South Fork Reservation and Off-Reservation Trust Land, NV</t>
  </si>
  <si>
    <t>2700000US393032007</t>
  </si>
  <si>
    <t>Washoe County (part); Nevada (part); Reno-Sparks Indian Colony, NV</t>
  </si>
  <si>
    <t>2700000US313032031</t>
  </si>
  <si>
    <t>Washoe County (part); Nevada (part); Pyramid Lake Paiute Reservation, NV</t>
  </si>
  <si>
    <t>2700000US301032031</t>
  </si>
  <si>
    <t>Storey County (part); Nevada (part); Pyramid Lake Paiute Reservation, NV</t>
  </si>
  <si>
    <t>2700000US301032029</t>
  </si>
  <si>
    <t>Lyon County (part); Nevada (part); Pyramid Lake Paiute Reservation, NV</t>
  </si>
  <si>
    <t>2700000US301032019</t>
  </si>
  <si>
    <t>Clark County (part); Nevada (part); Moapa River Indian Reservation, NV</t>
  </si>
  <si>
    <t>2700000US231532003</t>
  </si>
  <si>
    <t>Pershing County (part); Nevada (part); Lovelock Indian Colony, NV</t>
  </si>
  <si>
    <t>2700000US201532027</t>
  </si>
  <si>
    <t>Clark County (part); Nevada (part); Las Vegas Indian Colony, NV</t>
  </si>
  <si>
    <t>2700000US191532003</t>
  </si>
  <si>
    <t>White Pine County (part); Nevada (part); Goshute Reservation, NV--UT</t>
  </si>
  <si>
    <t>2700000US134032033</t>
  </si>
  <si>
    <t>Clark County (part); Nevada (part); Fort Mojave Reservation and Off-Reservation Trust Land, AZ--CA--NV</t>
  </si>
  <si>
    <t>2700000US123532003</t>
  </si>
  <si>
    <t>Humboldt County (part); Nevada (part); Fort McDermitt Indian Reservation, NV--OR</t>
  </si>
  <si>
    <t>2700000US121032013</t>
  </si>
  <si>
    <t>Churchill County (part); Nevada (part); Fallon Paiute-Shoshone Reservation and Off-Reservation Trust Land, NV</t>
  </si>
  <si>
    <t>2700000US107532001</t>
  </si>
  <si>
    <t>Lyon County (part); Nevada (part); Fallon Paiute-Shoshone Colony and Off-Reservation Trust Land, NV</t>
  </si>
  <si>
    <t>2700000US107032019</t>
  </si>
  <si>
    <t>Churchill County (part); Nevada (part); Fallon Paiute-Shoshone Colony and Off-Reservation Trust Land, NV</t>
  </si>
  <si>
    <t>2700000US107032001</t>
  </si>
  <si>
    <t>White Pine County (part); Nevada (part); Ely Reservation, NV</t>
  </si>
  <si>
    <t>2700000US104032033</t>
  </si>
  <si>
    <t>Elko County (part); Nevada (part); Elko Colony, NV</t>
  </si>
  <si>
    <t>2700000US100532007</t>
  </si>
  <si>
    <t>Nye County (part); Nevada (part); Duckwater Reservation, NV</t>
  </si>
  <si>
    <t>2700000US097532023</t>
  </si>
  <si>
    <t>Elko County (part); Nevada (part); Duck Valley Reservation, NV--ID</t>
  </si>
  <si>
    <t>2700000US096532007</t>
  </si>
  <si>
    <t>Douglas County (part); Nevada (part); Dresslerville Colony, NV</t>
  </si>
  <si>
    <t>2700000US094032005</t>
  </si>
  <si>
    <t>Carson City (part); Nevada (part); Carson Colony, NV</t>
  </si>
  <si>
    <t>2700000US051032510</t>
  </si>
  <si>
    <t>Lyon County (part); Nevada (part); Campbell Ranch, NV</t>
  </si>
  <si>
    <t>2700000US044032019</t>
  </si>
  <si>
    <t>Lander County (part); Nevada (part); Battle Mountain Reservation and Off-Reservation Trust Land, NV</t>
  </si>
  <si>
    <t>2700000US016532015</t>
  </si>
  <si>
    <t>Carson City, Nevada</t>
  </si>
  <si>
    <t>0500000US32510</t>
  </si>
  <si>
    <t>White Pine County, Nevada</t>
  </si>
  <si>
    <t>0500000US32033</t>
  </si>
  <si>
    <t>Washoe County, Nevada</t>
  </si>
  <si>
    <t>0500000US32031</t>
  </si>
  <si>
    <t>Storey County, Nevada</t>
  </si>
  <si>
    <t>0500000US32029</t>
  </si>
  <si>
    <t>Pershing County, Nevada</t>
  </si>
  <si>
    <t>0500000US32027</t>
  </si>
  <si>
    <t>Nye County, Nevada</t>
  </si>
  <si>
    <t>0500000US32023</t>
  </si>
  <si>
    <t>Mineral County, Nevada</t>
  </si>
  <si>
    <t>0500000US32021</t>
  </si>
  <si>
    <t>Lyon County, Nevada</t>
  </si>
  <si>
    <t>0500000US32019</t>
  </si>
  <si>
    <t>Lincoln County, Nevada</t>
  </si>
  <si>
    <t>0500000US32017</t>
  </si>
  <si>
    <t>Lander County, Nevada</t>
  </si>
  <si>
    <t>0500000US32015</t>
  </si>
  <si>
    <t>Humboldt County, Nevada</t>
  </si>
  <si>
    <t>0500000US32013</t>
  </si>
  <si>
    <t>Eureka County, Nevada</t>
  </si>
  <si>
    <t>0500000US32011</t>
  </si>
  <si>
    <t>Esmeralda County, Nevada</t>
  </si>
  <si>
    <t>0500000US32009</t>
  </si>
  <si>
    <t>Elko County, Nevada</t>
  </si>
  <si>
    <t>0500000US32007</t>
  </si>
  <si>
    <t>Douglas County, Nevada</t>
  </si>
  <si>
    <t>0500000US32005</t>
  </si>
  <si>
    <t>Clark County, Nevada</t>
  </si>
  <si>
    <t>0500000US32003</t>
  </si>
  <si>
    <t>Churchill County, Nevada</t>
  </si>
  <si>
    <t>0500000US32001</t>
  </si>
  <si>
    <t>United States</t>
  </si>
  <si>
    <t>0100000US</t>
  </si>
  <si>
    <t>Margin of Error; Not in labor force</t>
  </si>
  <si>
    <t>Estimate; Not in labor force</t>
  </si>
  <si>
    <t>Margin of Error; In labor force: - Armed Forces</t>
  </si>
  <si>
    <t>Estimate; In labor force: - Armed Forces</t>
  </si>
  <si>
    <t>Margin of Error; In labor force: - Civilian labor force: - Unemployed</t>
  </si>
  <si>
    <t>Estimate; In labor force: - Civilian labor force: - Unemployed</t>
  </si>
  <si>
    <t>Margin of Error; In labor force: - Civilian labor force: - Employed</t>
  </si>
  <si>
    <t>Estimate; In labor force: - Civilian labor force: - Employed</t>
  </si>
  <si>
    <t>Margin of Error; In labor force: - Civilian labor force:</t>
  </si>
  <si>
    <t>Estimate; In labor force: - Civilian labor force:</t>
  </si>
  <si>
    <t>Margin of Error; In labor force:</t>
  </si>
  <si>
    <t>Estimate; In labor force:</t>
  </si>
  <si>
    <t>Margin of Error; Total:</t>
  </si>
  <si>
    <t>Estimate; Total:</t>
  </si>
  <si>
    <t>Geography</t>
  </si>
  <si>
    <t>Id2</t>
  </si>
  <si>
    <t>Id</t>
  </si>
  <si>
    <t>HD02_VD07</t>
  </si>
  <si>
    <t>HD01_VD07</t>
  </si>
  <si>
    <t>HD02_VD06</t>
  </si>
  <si>
    <t>HD01_VD06</t>
  </si>
  <si>
    <t>HD02_VD05</t>
  </si>
  <si>
    <t>HD01_VD05</t>
  </si>
  <si>
    <t>HD02_VD04</t>
  </si>
  <si>
    <t>HD01_VD04</t>
  </si>
  <si>
    <t>HD02_VD03</t>
  </si>
  <si>
    <t>HD01_VD03</t>
  </si>
  <si>
    <t>HD02_VD02</t>
  </si>
  <si>
    <t>HD01_VD02</t>
  </si>
  <si>
    <t>HD02_VD01</t>
  </si>
  <si>
    <t>HD01_VD01</t>
  </si>
  <si>
    <t>GEO.display-label</t>
  </si>
  <si>
    <t>GEO.id2</t>
  </si>
  <si>
    <t>GEO.id</t>
  </si>
  <si>
    <t>2012-2016 American Community Survey 5-Year Estimates</t>
  </si>
  <si>
    <t>Universe: Population 16 years and over  more information</t>
  </si>
  <si>
    <t>EMPLOYMENT STATUS FOR THE POPULATION 16 YEARS AND OVER</t>
  </si>
  <si>
    <t>Table B23025</t>
  </si>
  <si>
    <t>Census Share</t>
  </si>
  <si>
    <t>Number</t>
  </si>
  <si>
    <t xml:space="preserve">Number </t>
  </si>
  <si>
    <t>Labor Force Total</t>
  </si>
  <si>
    <t>Unemployed</t>
  </si>
  <si>
    <t>Employed</t>
  </si>
  <si>
    <t>All data is from Table B23025, "Employment Status for the Population 16 and Over", in the "Reservation data" tab</t>
  </si>
  <si>
    <t>Census share calculations</t>
  </si>
  <si>
    <t>Labor Force</t>
  </si>
  <si>
    <t>Labor force</t>
  </si>
  <si>
    <t>Census Ratio</t>
  </si>
  <si>
    <t>20% above national average for same 24-month period</t>
  </si>
  <si>
    <t>24-Month totals</t>
  </si>
  <si>
    <t xml:space="preserve">Battle Mountain Reservation </t>
  </si>
  <si>
    <t>Campbell Ranch</t>
  </si>
  <si>
    <t>Carson Colony</t>
  </si>
  <si>
    <t>Dresslerville Colony</t>
  </si>
  <si>
    <t>Duck Valley Reservation</t>
  </si>
  <si>
    <t>Duckwater Reservation</t>
  </si>
  <si>
    <t>Elko Colony</t>
  </si>
  <si>
    <t>Ely Reservation</t>
  </si>
  <si>
    <t>Fallon Paiute-Shoshone Colony and Off-Reservation Trust Land</t>
  </si>
  <si>
    <t>Fort McDermitt Indian Reservation</t>
  </si>
  <si>
    <t>Lovelock Indian Colony</t>
  </si>
  <si>
    <t>Moapa River Indian Reservation</t>
  </si>
  <si>
    <t>Pyramid Lake Paiute Reservation</t>
  </si>
  <si>
    <t>Reno-Sparks Indian Colony</t>
  </si>
  <si>
    <t>Stewart Community</t>
  </si>
  <si>
    <t>Walker River Reservation</t>
  </si>
  <si>
    <t>Washoe Ranches Trust Land</t>
  </si>
  <si>
    <t>Winnemucca Indian Colony</t>
  </si>
  <si>
    <t>Yerington Colony</t>
  </si>
  <si>
    <t>Regional Grouping of Contiguous Counties</t>
  </si>
  <si>
    <t>Reservations</t>
  </si>
  <si>
    <t>Jun 2016 - May 2018</t>
  </si>
  <si>
    <t>JUN 2016 -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</si>
</sst>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#0"/>
    <numFmt numFmtId="165" formatCode="#0.0"/>
    <numFmt numFmtId="166" formatCode="0.000"/>
    <numFmt numFmtId="167" formatCode="_(* #,##0_);_(* \(#,##0\);_(* &quot;-&quot;??_);_(@_)"/>
    <numFmt numFmtId="168" formatCode="0.0"/>
    <numFmt numFmtId="169" formatCode="0.000000"/>
    <numFmt numFmtId="170" formatCode="0.0000"/>
    <numFmt numFmtId="171" formatCode="0.0%"/>
    <numFmt numFmtId="172" formatCode="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Courie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2" fillId="0" borderId="0"/>
    <xf numFmtId="0" fontId="28" fillId="0" borderId="0"/>
  </cellStyleXfs>
  <cellXfs count="11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3" applyFont="1"/>
    <xf numFmtId="0" fontId="7" fillId="0" borderId="0" xfId="0" applyFont="1" applyFill="1" applyAlignment="1">
      <alignment horizontal="left"/>
    </xf>
    <xf numFmtId="0" fontId="4" fillId="0" borderId="0" xfId="0" applyFont="1"/>
    <xf numFmtId="0" fontId="11" fillId="0" borderId="0" xfId="0" applyFont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7" fontId="5" fillId="0" borderId="0" xfId="0" applyNumberFormat="1" applyFont="1" applyAlignment="1">
      <alignment horizontal="left"/>
    </xf>
    <xf numFmtId="166" fontId="5" fillId="0" borderId="0" xfId="0" applyNumberFormat="1" applyFont="1"/>
    <xf numFmtId="17" fontId="5" fillId="0" borderId="0" xfId="0" applyNumberFormat="1" applyFont="1" applyAlignment="1">
      <alignment horizontal="center"/>
    </xf>
    <xf numFmtId="167" fontId="5" fillId="0" borderId="0" xfId="1" applyNumberFormat="1" applyFont="1"/>
    <xf numFmtId="168" fontId="5" fillId="0" borderId="0" xfId="0" applyNumberFormat="1" applyFont="1"/>
    <xf numFmtId="0" fontId="5" fillId="0" borderId="0" xfId="0" applyFont="1" applyFill="1" applyAlignment="1">
      <alignment horizontal="left"/>
    </xf>
    <xf numFmtId="17" fontId="5" fillId="0" borderId="0" xfId="0" applyNumberFormat="1" applyFont="1" applyFill="1" applyAlignment="1">
      <alignment horizontal="left"/>
    </xf>
    <xf numFmtId="0" fontId="8" fillId="0" borderId="0" xfId="0" applyFont="1"/>
    <xf numFmtId="164" fontId="4" fillId="0" borderId="0" xfId="0" applyNumberFormat="1" applyFont="1" applyAlignment="1">
      <alignment horizontal="center"/>
    </xf>
    <xf numFmtId="0" fontId="8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167" fontId="0" fillId="0" borderId="0" xfId="1" applyNumberFormat="1" applyFont="1"/>
    <xf numFmtId="17" fontId="13" fillId="0" borderId="0" xfId="0" applyNumberFormat="1" applyFont="1" applyAlignment="1">
      <alignment horizontal="left"/>
    </xf>
    <xf numFmtId="17" fontId="2" fillId="0" borderId="0" xfId="0" applyNumberFormat="1" applyFont="1" applyAlignment="1">
      <alignment horizontal="center"/>
    </xf>
    <xf numFmtId="9" fontId="0" fillId="0" borderId="0" xfId="2" applyFont="1"/>
    <xf numFmtId="0" fontId="4" fillId="0" borderId="0" xfId="0" applyFont="1"/>
    <xf numFmtId="0" fontId="11" fillId="0" borderId="0" xfId="5" applyFont="1"/>
    <xf numFmtId="167" fontId="5" fillId="0" borderId="0" xfId="6" applyNumberFormat="1" applyFont="1"/>
    <xf numFmtId="0" fontId="5" fillId="0" borderId="0" xfId="5" applyFont="1"/>
    <xf numFmtId="2" fontId="5" fillId="0" borderId="0" xfId="5" applyNumberFormat="1" applyFont="1"/>
    <xf numFmtId="168" fontId="5" fillId="0" borderId="0" xfId="5" applyNumberFormat="1" applyFont="1"/>
    <xf numFmtId="0" fontId="5" fillId="0" borderId="0" xfId="4" applyFont="1"/>
    <xf numFmtId="0" fontId="16" fillId="0" borderId="0" xfId="4" applyFont="1"/>
    <xf numFmtId="0" fontId="11" fillId="0" borderId="0" xfId="5" applyFont="1" applyFill="1"/>
    <xf numFmtId="0" fontId="3" fillId="2" borderId="2" xfId="5" applyFont="1" applyFill="1" applyBorder="1" applyAlignment="1">
      <alignment horizontal="center"/>
    </xf>
    <xf numFmtId="167" fontId="11" fillId="0" borderId="0" xfId="6" applyNumberFormat="1" applyFont="1" applyAlignment="1">
      <alignment horizontal="center"/>
    </xf>
    <xf numFmtId="0" fontId="11" fillId="0" borderId="0" xfId="4" applyFont="1" applyFill="1" applyAlignment="1" applyProtection="1">
      <alignment horizontal="left"/>
      <protection locked="0"/>
    </xf>
    <xf numFmtId="167" fontId="4" fillId="0" borderId="0" xfId="1" applyNumberFormat="1" applyFont="1"/>
    <xf numFmtId="169" fontId="4" fillId="0" borderId="0" xfId="0" applyNumberFormat="1" applyFont="1"/>
    <xf numFmtId="170" fontId="4" fillId="0" borderId="0" xfId="0" applyNumberFormat="1" applyFont="1"/>
    <xf numFmtId="2" fontId="4" fillId="0" borderId="0" xfId="0" applyNumberFormat="1" applyFont="1"/>
    <xf numFmtId="168" fontId="13" fillId="0" borderId="0" xfId="0" applyNumberFormat="1" applyFont="1"/>
    <xf numFmtId="0" fontId="1" fillId="0" borderId="0" xfId="0" applyFont="1"/>
    <xf numFmtId="168" fontId="4" fillId="0" borderId="0" xfId="0" applyNumberFormat="1" applyFont="1"/>
    <xf numFmtId="0" fontId="11" fillId="0" borderId="0" xfId="4" applyNumberFormat="1" applyFont="1" applyFill="1" applyAlignment="1" applyProtection="1">
      <alignment horizontal="left"/>
      <protection locked="0"/>
    </xf>
    <xf numFmtId="17" fontId="18" fillId="0" borderId="0" xfId="0" applyNumberFormat="1" applyFont="1" applyAlignment="1">
      <alignment horizontal="left"/>
    </xf>
    <xf numFmtId="0" fontId="20" fillId="0" borderId="0" xfId="0" applyFont="1"/>
    <xf numFmtId="0" fontId="4" fillId="0" borderId="0" xfId="0" applyFo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Alignment="1"/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Font="1"/>
    <xf numFmtId="169" fontId="6" fillId="0" borderId="0" xfId="0" applyNumberFormat="1" applyFont="1"/>
    <xf numFmtId="168" fontId="22" fillId="0" borderId="0" xfId="7" applyNumberFormat="1" applyFont="1" applyFill="1"/>
    <xf numFmtId="167" fontId="22" fillId="0" borderId="0" xfId="1" applyNumberFormat="1" applyFont="1"/>
    <xf numFmtId="171" fontId="23" fillId="0" borderId="0" xfId="7" applyNumberFormat="1" applyFont="1"/>
    <xf numFmtId="167" fontId="23" fillId="0" borderId="0" xfId="0" applyNumberFormat="1" applyFont="1"/>
    <xf numFmtId="1" fontId="23" fillId="0" borderId="0" xfId="0" applyNumberFormat="1" applyFont="1"/>
    <xf numFmtId="167" fontId="23" fillId="0" borderId="0" xfId="1" applyNumberFormat="1" applyFont="1"/>
    <xf numFmtId="0" fontId="23" fillId="0" borderId="0" xfId="0" applyFont="1"/>
    <xf numFmtId="172" fontId="23" fillId="0" borderId="0" xfId="0" applyNumberFormat="1" applyFont="1"/>
    <xf numFmtId="168" fontId="23" fillId="3" borderId="2" xfId="8" applyNumberFormat="1" applyFont="1" applyFill="1" applyBorder="1"/>
    <xf numFmtId="3" fontId="23" fillId="3" borderId="2" xfId="8" applyNumberFormat="1" applyFont="1" applyFill="1" applyBorder="1"/>
    <xf numFmtId="169" fontId="23" fillId="3" borderId="2" xfId="8" applyNumberFormat="1" applyFont="1" applyFill="1" applyBorder="1"/>
    <xf numFmtId="0" fontId="22" fillId="0" borderId="0" xfId="0" applyFont="1"/>
    <xf numFmtId="0" fontId="24" fillId="0" borderId="0" xfId="0" applyFont="1" applyFill="1" applyBorder="1"/>
    <xf numFmtId="0" fontId="24" fillId="0" borderId="0" xfId="0" applyFont="1"/>
    <xf numFmtId="17" fontId="22" fillId="0" borderId="0" xfId="0" applyNumberFormat="1" applyFont="1"/>
    <xf numFmtId="168" fontId="22" fillId="0" borderId="0" xfId="5" applyNumberFormat="1" applyFont="1"/>
    <xf numFmtId="0" fontId="14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17" fontId="2" fillId="0" borderId="0" xfId="0" applyNumberFormat="1" applyFont="1" applyAlignment="1">
      <alignment horizontal="left"/>
    </xf>
    <xf numFmtId="17" fontId="21" fillId="0" borderId="0" xfId="0" applyNumberFormat="1" applyFont="1" applyAlignment="1">
      <alignment horizontal="center"/>
    </xf>
    <xf numFmtId="0" fontId="25" fillId="0" borderId="0" xfId="3" applyFont="1" applyAlignment="1">
      <alignment horizontal="left"/>
    </xf>
    <xf numFmtId="164" fontId="27" fillId="0" borderId="0" xfId="0" applyNumberFormat="1" applyFont="1" applyFill="1" applyBorder="1" applyAlignment="1">
      <alignment horizontal="right"/>
    </xf>
    <xf numFmtId="164" fontId="27" fillId="0" borderId="0" xfId="9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11" fillId="0" borderId="0" xfId="4" applyFont="1"/>
    <xf numFmtId="0" fontId="29" fillId="0" borderId="0" xfId="0" applyFont="1"/>
    <xf numFmtId="3" fontId="20" fillId="0" borderId="0" xfId="0" applyNumberFormat="1" applyFont="1"/>
    <xf numFmtId="171" fontId="20" fillId="0" borderId="0" xfId="2" applyNumberFormat="1" applyFont="1"/>
    <xf numFmtId="171" fontId="20" fillId="0" borderId="0" xfId="0" applyNumberFormat="1" applyFont="1"/>
    <xf numFmtId="167" fontId="11" fillId="0" borderId="0" xfId="6" applyNumberFormat="1" applyFont="1" applyAlignment="1">
      <alignment horizontal="center"/>
    </xf>
    <xf numFmtId="167" fontId="3" fillId="2" borderId="3" xfId="6" applyNumberFormat="1" applyFont="1" applyFill="1" applyBorder="1" applyAlignment="1">
      <alignment horizontal="center"/>
    </xf>
    <xf numFmtId="167" fontId="3" fillId="2" borderId="4" xfId="6" applyNumberFormat="1" applyFont="1" applyFill="1" applyBorder="1" applyAlignment="1">
      <alignment horizontal="center"/>
    </xf>
    <xf numFmtId="0" fontId="3" fillId="2" borderId="3" xfId="5" applyFont="1" applyFill="1" applyBorder="1" applyAlignment="1">
      <alignment horizontal="center"/>
    </xf>
    <xf numFmtId="0" fontId="3" fillId="2" borderId="5" xfId="5" applyFont="1" applyFill="1" applyBorder="1" applyAlignment="1">
      <alignment horizontal="center"/>
    </xf>
    <xf numFmtId="0" fontId="3" fillId="2" borderId="4" xfId="5" applyFont="1" applyFill="1" applyBorder="1" applyAlignment="1">
      <alignment horizontal="center"/>
    </xf>
    <xf numFmtId="0" fontId="11" fillId="0" borderId="0" xfId="5" applyFont="1" applyAlignment="1">
      <alignment horizontal="center"/>
    </xf>
    <xf numFmtId="0" fontId="21" fillId="0" borderId="0" xfId="0" applyFont="1" applyAlignment="1">
      <alignment horizontal="center"/>
    </xf>
    <xf numFmtId="0" fontId="23" fillId="3" borderId="3" xfId="8" applyFont="1" applyFill="1" applyBorder="1" applyAlignment="1">
      <alignment horizontal="center"/>
    </xf>
    <xf numFmtId="0" fontId="23" fillId="3" borderId="5" xfId="8" applyFont="1" applyFill="1" applyBorder="1" applyAlignment="1">
      <alignment horizontal="center"/>
    </xf>
    <xf numFmtId="0" fontId="23" fillId="3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/>
    </xf>
    <xf numFmtId="0" fontId="23" fillId="2" borderId="5" xfId="8" applyFont="1" applyFill="1" applyBorder="1" applyAlignment="1">
      <alignment horizontal="center"/>
    </xf>
    <xf numFmtId="0" fontId="23" fillId="2" borderId="4" xfId="8" applyFont="1" applyFill="1" applyBorder="1" applyAlignment="1">
      <alignment horizontal="center"/>
    </xf>
    <xf numFmtId="0" fontId="23" fillId="2" borderId="3" xfId="8" applyFont="1" applyFill="1" applyBorder="1" applyAlignment="1">
      <alignment horizontal="center" wrapText="1"/>
    </xf>
    <xf numFmtId="0" fontId="23" fillId="2" borderId="5" xfId="8" applyFont="1" applyFill="1" applyBorder="1" applyAlignment="1">
      <alignment horizontal="center" wrapText="1"/>
    </xf>
    <xf numFmtId="0" fontId="23" fillId="2" borderId="4" xfId="8" applyFont="1" applyFill="1" applyBorder="1" applyAlignment="1">
      <alignment horizontal="center" wrapText="1"/>
    </xf>
  </cellXfs>
  <cellStyles count="11">
    <cellStyle name="Comma" xfId="1" builtinId="3"/>
    <cellStyle name="Comma 2" xfId="6"/>
    <cellStyle name="Hyperlink" xfId="3" builtinId="8"/>
    <cellStyle name="Normal" xfId="0" builtinId="0"/>
    <cellStyle name="Normal 2" xfId="10"/>
    <cellStyle name="Normal 2 2" xfId="4"/>
    <cellStyle name="Normal 3" xfId="9"/>
    <cellStyle name="Normal_Book4" xfId="5"/>
    <cellStyle name="Percent" xfId="2" builtinId="5"/>
    <cellStyle name="Percent 2" xfId="7"/>
    <cellStyle name="Style 1 2" xfId="8"/>
  </cellStyles>
  <dxfs count="21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opLeftCell="A28" zoomScale="80" zoomScaleNormal="80" workbookViewId="0">
      <selection activeCell="A56" sqref="A56:A57"/>
    </sheetView>
  </sheetViews>
  <sheetFormatPr defaultRowHeight="14.5" x14ac:dyDescent="0.35"/>
  <cols>
    <col min="1" max="1" width="63.7265625" style="33" customWidth="1"/>
    <col min="2" max="13" width="14.81640625" style="33" customWidth="1"/>
    <col min="14" max="14" width="8.81640625" style="50"/>
  </cols>
  <sheetData>
    <row r="1" spans="1:14" x14ac:dyDescent="0.3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4" s="40" customFormat="1" ht="14" x14ac:dyDescent="0.3">
      <c r="A2" s="34" t="s">
        <v>76</v>
      </c>
      <c r="B2" s="35"/>
      <c r="C2" s="35"/>
      <c r="D2" s="35"/>
      <c r="E2" s="35"/>
      <c r="F2" s="36"/>
      <c r="G2" s="36"/>
      <c r="H2" s="36"/>
      <c r="I2" s="36"/>
      <c r="J2" s="37"/>
      <c r="K2" s="36"/>
      <c r="L2" s="38"/>
      <c r="M2" s="36"/>
      <c r="N2" s="39"/>
    </row>
    <row r="3" spans="1:14" s="40" customFormat="1" ht="14" x14ac:dyDescent="0.3">
      <c r="A3" s="41" t="s">
        <v>289</v>
      </c>
      <c r="B3" s="35"/>
      <c r="C3" s="35"/>
      <c r="D3" s="35"/>
      <c r="E3" s="35"/>
      <c r="F3" s="36"/>
      <c r="G3" s="36"/>
      <c r="H3" s="36"/>
      <c r="I3" s="36"/>
      <c r="J3" s="37"/>
      <c r="K3" s="36"/>
      <c r="L3" s="38"/>
      <c r="M3" s="36"/>
      <c r="N3" s="39"/>
    </row>
    <row r="4" spans="1:14" s="40" customFormat="1" ht="14" x14ac:dyDescent="0.3">
      <c r="A4" s="34" t="s">
        <v>77</v>
      </c>
      <c r="B4" s="35"/>
      <c r="C4" s="35"/>
      <c r="D4" s="35"/>
      <c r="E4" s="35"/>
      <c r="F4" s="36"/>
      <c r="G4" s="36"/>
      <c r="H4" s="36"/>
      <c r="I4" s="36"/>
      <c r="J4" s="37"/>
      <c r="K4" s="36"/>
      <c r="L4" s="38"/>
      <c r="M4" s="36"/>
      <c r="N4" s="39"/>
    </row>
    <row r="5" spans="1:14" s="40" customFormat="1" ht="14" x14ac:dyDescent="0.3">
      <c r="A5" s="34"/>
      <c r="B5" s="35"/>
      <c r="C5" s="35"/>
      <c r="D5" s="35"/>
      <c r="E5" s="35"/>
      <c r="F5" s="36"/>
      <c r="G5" s="36"/>
      <c r="H5" s="36"/>
      <c r="I5" s="36"/>
      <c r="J5" s="37"/>
      <c r="K5" s="36"/>
      <c r="L5" s="38"/>
      <c r="M5" s="36"/>
      <c r="N5" s="39"/>
    </row>
    <row r="6" spans="1:14" s="40" customFormat="1" ht="14" x14ac:dyDescent="0.3">
      <c r="A6" s="42" t="s">
        <v>78</v>
      </c>
      <c r="B6" s="35" t="s">
        <v>79</v>
      </c>
      <c r="C6" s="35"/>
      <c r="D6" s="35"/>
      <c r="E6" s="35"/>
      <c r="F6" s="36"/>
      <c r="G6" s="36"/>
      <c r="H6" s="36"/>
      <c r="I6" s="36"/>
      <c r="J6" s="37"/>
      <c r="K6" s="36"/>
      <c r="L6" s="38"/>
      <c r="M6" s="36"/>
      <c r="N6" s="39"/>
    </row>
    <row r="7" spans="1:14" s="40" customFormat="1" ht="14" x14ac:dyDescent="0.3">
      <c r="A7" s="42" t="s">
        <v>80</v>
      </c>
      <c r="B7" s="35" t="s">
        <v>81</v>
      </c>
      <c r="C7" s="35"/>
      <c r="D7" s="35"/>
      <c r="E7" s="35"/>
      <c r="F7" s="36"/>
      <c r="G7" s="36"/>
      <c r="H7" s="36"/>
      <c r="I7" s="36"/>
      <c r="J7" s="37"/>
      <c r="K7" s="36"/>
      <c r="L7" s="38"/>
      <c r="M7" s="36"/>
      <c r="N7" s="39"/>
    </row>
    <row r="8" spans="1:14" s="40" customFormat="1" ht="14" x14ac:dyDescent="0.3">
      <c r="A8" s="42" t="s">
        <v>82</v>
      </c>
      <c r="B8" s="35" t="s">
        <v>83</v>
      </c>
      <c r="C8" s="35"/>
      <c r="D8" s="35"/>
      <c r="E8" s="35"/>
      <c r="F8" s="36"/>
      <c r="G8" s="36"/>
      <c r="H8" s="36"/>
      <c r="I8" s="36"/>
      <c r="J8" s="37"/>
      <c r="K8" s="36"/>
      <c r="L8" s="38"/>
      <c r="M8" s="36"/>
      <c r="N8" s="39"/>
    </row>
    <row r="9" spans="1:14" s="40" customFormat="1" ht="14" x14ac:dyDescent="0.3">
      <c r="A9" s="42" t="s">
        <v>84</v>
      </c>
      <c r="B9" s="35" t="s">
        <v>85</v>
      </c>
      <c r="C9" s="35"/>
      <c r="D9" s="35"/>
      <c r="E9" s="35"/>
      <c r="F9" s="36"/>
      <c r="G9" s="36"/>
      <c r="H9" s="36"/>
      <c r="I9" s="36"/>
      <c r="J9" s="37"/>
      <c r="K9" s="36"/>
      <c r="L9" s="38"/>
      <c r="M9" s="36"/>
      <c r="N9" s="39"/>
    </row>
    <row r="10" spans="1:14" s="40" customFormat="1" ht="14" x14ac:dyDescent="0.3">
      <c r="A10" s="34"/>
      <c r="B10" s="35"/>
      <c r="C10" s="35"/>
      <c r="D10" s="35"/>
      <c r="E10" s="35"/>
      <c r="F10" s="36"/>
      <c r="G10" s="36"/>
      <c r="H10" s="36"/>
      <c r="I10" s="36"/>
      <c r="J10" s="37"/>
      <c r="K10" s="36"/>
      <c r="L10" s="38"/>
      <c r="M10" s="36"/>
      <c r="N10" s="39"/>
    </row>
    <row r="11" spans="1:14" s="40" customFormat="1" ht="14" x14ac:dyDescent="0.3">
      <c r="A11" s="34"/>
      <c r="B11" s="94" t="s">
        <v>86</v>
      </c>
      <c r="C11" s="95"/>
      <c r="D11" s="94" t="s">
        <v>87</v>
      </c>
      <c r="E11" s="95"/>
      <c r="F11" s="96" t="s">
        <v>88</v>
      </c>
      <c r="G11" s="97"/>
      <c r="H11" s="97"/>
      <c r="I11" s="98"/>
      <c r="J11" s="96" t="s">
        <v>89</v>
      </c>
      <c r="K11" s="98"/>
      <c r="L11" s="96" t="s">
        <v>90</v>
      </c>
      <c r="M11" s="98"/>
      <c r="N11" s="39"/>
    </row>
    <row r="12" spans="1:14" s="40" customFormat="1" ht="14" x14ac:dyDescent="0.3">
      <c r="A12" s="34"/>
      <c r="B12" s="93" t="str">
        <f>$A$3</f>
        <v>JUN 2016 - MAY 2018</v>
      </c>
      <c r="C12" s="93"/>
      <c r="D12" s="93" t="str">
        <f t="shared" ref="D12" si="0">$A$3</f>
        <v>JUN 2016 - MAY 2018</v>
      </c>
      <c r="E12" s="93"/>
      <c r="F12" s="93" t="str">
        <f t="shared" ref="F12" si="1">$A$3</f>
        <v>JUN 2016 - MAY 2018</v>
      </c>
      <c r="G12" s="93"/>
      <c r="H12" s="93" t="str">
        <f t="shared" ref="H12" si="2">$A$3</f>
        <v>JUN 2016 - MAY 2018</v>
      </c>
      <c r="I12" s="93"/>
      <c r="J12" s="93" t="str">
        <f t="shared" ref="J12" si="3">$A$3</f>
        <v>JUN 2016 - MAY 2018</v>
      </c>
      <c r="K12" s="93"/>
      <c r="L12" s="93" t="str">
        <f t="shared" ref="L12" si="4">$A$3</f>
        <v>JUN 2016 - MAY 2018</v>
      </c>
      <c r="M12" s="93"/>
      <c r="N12" s="39"/>
    </row>
    <row r="13" spans="1:14" s="40" customFormat="1" ht="14" x14ac:dyDescent="0.3">
      <c r="A13" s="34"/>
      <c r="B13" s="43"/>
      <c r="C13" s="43"/>
      <c r="D13" s="43"/>
      <c r="E13" s="43"/>
      <c r="F13" s="93" t="s">
        <v>91</v>
      </c>
      <c r="G13" s="93"/>
      <c r="H13" s="93" t="s">
        <v>91</v>
      </c>
      <c r="I13" s="93"/>
      <c r="J13" s="93" t="s">
        <v>91</v>
      </c>
      <c r="K13" s="93"/>
      <c r="L13" s="93" t="s">
        <v>91</v>
      </c>
      <c r="M13" s="93"/>
      <c r="N13" s="39"/>
    </row>
    <row r="14" spans="1:14" s="40" customFormat="1" ht="14" x14ac:dyDescent="0.3">
      <c r="A14" s="34"/>
      <c r="B14" s="93" t="s">
        <v>92</v>
      </c>
      <c r="C14" s="93"/>
      <c r="D14" s="93" t="s">
        <v>93</v>
      </c>
      <c r="E14" s="93"/>
      <c r="F14" s="99" t="s">
        <v>94</v>
      </c>
      <c r="G14" s="99"/>
      <c r="H14" s="99" t="s">
        <v>94</v>
      </c>
      <c r="I14" s="99"/>
      <c r="J14" s="99" t="s">
        <v>94</v>
      </c>
      <c r="K14" s="99"/>
      <c r="L14" s="99" t="s">
        <v>94</v>
      </c>
      <c r="M14" s="99"/>
      <c r="N14" s="39"/>
    </row>
    <row r="15" spans="1:14" s="40" customFormat="1" ht="14" x14ac:dyDescent="0.3">
      <c r="A15" s="34"/>
      <c r="B15" s="93" t="s">
        <v>36</v>
      </c>
      <c r="C15" s="93"/>
      <c r="D15" s="93" t="s">
        <v>95</v>
      </c>
      <c r="E15" s="93"/>
      <c r="F15" s="99" t="s">
        <v>96</v>
      </c>
      <c r="G15" s="99"/>
      <c r="H15" s="99" t="s">
        <v>97</v>
      </c>
      <c r="I15" s="99"/>
      <c r="J15" s="99" t="s">
        <v>98</v>
      </c>
      <c r="K15" s="99"/>
      <c r="L15" s="99" t="s">
        <v>99</v>
      </c>
      <c r="M15" s="99"/>
      <c r="N15" s="39"/>
    </row>
    <row r="16" spans="1:14" s="33" customFormat="1" x14ac:dyDescent="0.35">
      <c r="N16" s="50"/>
    </row>
    <row r="17" spans="1:14" s="40" customFormat="1" ht="14" x14ac:dyDescent="0.3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s="40" customFormat="1" ht="14" x14ac:dyDescent="0.3">
      <c r="A18" s="88" t="s">
        <v>286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 x14ac:dyDescent="0.35">
      <c r="A19" s="39" t="s">
        <v>43</v>
      </c>
      <c r="B19" s="45">
        <f>VLOOKUP(A19,'Step 2'!$A$3:$G$36,7,FALSE)</f>
        <v>612212</v>
      </c>
      <c r="C19" s="45"/>
      <c r="D19" s="45">
        <f>VLOOKUP(A19,'Step 4'!$A$3:$G$36,7,FALSE)</f>
        <v>32365</v>
      </c>
      <c r="F19" s="46">
        <f>D19/B19</f>
        <v>5.2865673982215311E-2</v>
      </c>
      <c r="H19" s="47">
        <f>TRUNC(F19,4)</f>
        <v>5.28E-2</v>
      </c>
      <c r="J19" s="48">
        <f>H19*100</f>
        <v>5.28</v>
      </c>
      <c r="L19" s="51">
        <f>ROUND(J19,1)</f>
        <v>5.3</v>
      </c>
    </row>
    <row r="20" spans="1:14" x14ac:dyDescent="0.35">
      <c r="A20" s="39" t="s">
        <v>45</v>
      </c>
      <c r="B20" s="45">
        <f>VLOOKUP(A20,'Step 2'!$A$3:$G$36,7,FALSE)</f>
        <v>257599</v>
      </c>
      <c r="C20" s="45"/>
      <c r="D20" s="45">
        <f>VLOOKUP(A20,'Step 4'!$A$3:$G$36,7,FALSE)</f>
        <v>11852</v>
      </c>
      <c r="E20" s="55"/>
      <c r="F20" s="46">
        <f>D20/B20</f>
        <v>4.6009495378475845E-2</v>
      </c>
      <c r="G20" s="55"/>
      <c r="H20" s="47">
        <f>TRUNC(F20,4)</f>
        <v>4.5999999999999999E-2</v>
      </c>
      <c r="I20" s="55"/>
      <c r="J20" s="48">
        <f>H20*100</f>
        <v>4.5999999999999996</v>
      </c>
      <c r="K20" s="55"/>
      <c r="L20" s="51">
        <f>ROUND(J20,1)</f>
        <v>4.5999999999999996</v>
      </c>
      <c r="M20" s="55"/>
    </row>
    <row r="21" spans="1:14" s="40" customFormat="1" x14ac:dyDescent="0.35">
      <c r="A21" s="39" t="s">
        <v>46</v>
      </c>
      <c r="B21" s="45">
        <f>VLOOKUP(A21,'Step 2'!$A$3:$G$36,7,FALSE)</f>
        <v>25727693</v>
      </c>
      <c r="C21" s="45"/>
      <c r="D21" s="45">
        <f>VLOOKUP(A21,'Step 4'!$A$3:$G$36,7,FALSE)</f>
        <v>1370216</v>
      </c>
      <c r="E21" s="39"/>
      <c r="F21" s="46">
        <f t="shared" ref="F21:F35" si="5">D21/B21</f>
        <v>5.3258409139132684E-2</v>
      </c>
      <c r="G21" s="33"/>
      <c r="H21" s="47">
        <f t="shared" ref="H21:H35" si="6">TRUNC(F21,4)</f>
        <v>5.3199999999999997E-2</v>
      </c>
      <c r="I21" s="33"/>
      <c r="J21" s="48">
        <f t="shared" ref="J21:J35" si="7">H21*100</f>
        <v>5.3199999999999994</v>
      </c>
      <c r="K21" s="33"/>
      <c r="L21" s="51">
        <f t="shared" ref="L21:L35" si="8">ROUND(J21,1)</f>
        <v>5.3</v>
      </c>
      <c r="M21" s="39"/>
      <c r="N21" s="50"/>
    </row>
    <row r="22" spans="1:14" s="40" customFormat="1" x14ac:dyDescent="0.35">
      <c r="A22" s="39" t="s">
        <v>47</v>
      </c>
      <c r="B22" s="45">
        <f>VLOOKUP(A22,'Step 2'!$A$3:$G$36,7,FALSE)</f>
        <v>544798</v>
      </c>
      <c r="C22" s="45"/>
      <c r="D22" s="45">
        <f>VLOOKUP(A22,'Step 4'!$A$3:$G$36,7,FALSE)</f>
        <v>26673</v>
      </c>
      <c r="E22" s="39"/>
      <c r="F22" s="46">
        <f t="shared" si="5"/>
        <v>4.8959430834914962E-2</v>
      </c>
      <c r="G22" s="33"/>
      <c r="H22" s="47">
        <f t="shared" si="6"/>
        <v>4.8899999999999999E-2</v>
      </c>
      <c r="I22" s="33"/>
      <c r="J22" s="48">
        <f t="shared" si="7"/>
        <v>4.8899999999999997</v>
      </c>
      <c r="K22" s="33"/>
      <c r="L22" s="51">
        <f t="shared" si="8"/>
        <v>4.9000000000000004</v>
      </c>
      <c r="M22" s="39"/>
      <c r="N22" s="50"/>
    </row>
    <row r="23" spans="1:14" s="40" customFormat="1" x14ac:dyDescent="0.35">
      <c r="A23" s="39" t="s">
        <v>48</v>
      </c>
      <c r="B23" s="45">
        <f>VLOOKUP(A23,'Step 2'!$A$3:$G$36,7,FALSE)</f>
        <v>652917</v>
      </c>
      <c r="C23" s="45"/>
      <c r="D23" s="45">
        <f>VLOOKUP(A23,'Step 4'!$A$3:$G$36,7,FALSE)</f>
        <v>24847</v>
      </c>
      <c r="E23" s="55"/>
      <c r="F23" s="46">
        <f t="shared" si="5"/>
        <v>3.8055373041290086E-2</v>
      </c>
      <c r="G23" s="55"/>
      <c r="H23" s="47">
        <f t="shared" si="6"/>
        <v>3.7999999999999999E-2</v>
      </c>
      <c r="I23" s="55"/>
      <c r="J23" s="48">
        <f t="shared" si="7"/>
        <v>3.8</v>
      </c>
      <c r="K23" s="55"/>
      <c r="L23" s="51">
        <f t="shared" si="8"/>
        <v>3.8</v>
      </c>
      <c r="M23" s="39"/>
      <c r="N23" s="50"/>
    </row>
    <row r="24" spans="1:14" x14ac:dyDescent="0.35">
      <c r="A24" s="39" t="s">
        <v>50</v>
      </c>
      <c r="B24" s="45">
        <f>VLOOKUP(A24,'Step 2'!$A$3:$G$36,7,FALSE)</f>
        <v>12478</v>
      </c>
      <c r="C24" s="45"/>
      <c r="D24" s="45">
        <f>VLOOKUP(A24,'Step 4'!$A$3:$G$36,7,FALSE)</f>
        <v>497</v>
      </c>
      <c r="F24" s="46">
        <f t="shared" si="5"/>
        <v>3.9830100977720787E-2</v>
      </c>
      <c r="H24" s="47">
        <f t="shared" si="6"/>
        <v>3.9800000000000002E-2</v>
      </c>
      <c r="J24" s="48">
        <f t="shared" si="7"/>
        <v>3.9800000000000004</v>
      </c>
      <c r="L24" s="51">
        <f t="shared" si="8"/>
        <v>4</v>
      </c>
    </row>
    <row r="25" spans="1:14" x14ac:dyDescent="0.35">
      <c r="A25" s="39" t="s">
        <v>51</v>
      </c>
      <c r="B25" s="45">
        <f>VLOOKUP(A25,'Step 2'!$A$3:$G$36,7,FALSE)</f>
        <v>24713</v>
      </c>
      <c r="C25" s="45"/>
      <c r="D25" s="45">
        <f>VLOOKUP(A25,'Step 4'!$A$3:$G$36,7,FALSE)</f>
        <v>844</v>
      </c>
      <c r="F25" s="46">
        <f t="shared" si="5"/>
        <v>3.4152065714401325E-2</v>
      </c>
      <c r="H25" s="47">
        <f t="shared" si="6"/>
        <v>3.4099999999999998E-2</v>
      </c>
      <c r="J25" s="48">
        <f t="shared" si="7"/>
        <v>3.4099999999999997</v>
      </c>
      <c r="L25" s="51">
        <f t="shared" si="8"/>
        <v>3.4</v>
      </c>
    </row>
    <row r="26" spans="1:14" x14ac:dyDescent="0.35">
      <c r="A26" s="39" t="s">
        <v>56</v>
      </c>
      <c r="B26" s="45">
        <f>VLOOKUP(A26,'Step 2'!$A$3:$G$36,7,FALSE)</f>
        <v>199014</v>
      </c>
      <c r="C26" s="45"/>
      <c r="D26" s="45">
        <f>VLOOKUP(A26,'Step 4'!$A$3:$G$36,7,FALSE)</f>
        <v>8530</v>
      </c>
      <c r="F26" s="46">
        <f t="shared" si="5"/>
        <v>4.2861306239762025E-2</v>
      </c>
      <c r="H26" s="47">
        <f t="shared" si="6"/>
        <v>4.2799999999999998E-2</v>
      </c>
      <c r="J26" s="48">
        <f t="shared" si="7"/>
        <v>4.2799999999999994</v>
      </c>
      <c r="L26" s="51">
        <f t="shared" si="8"/>
        <v>4.3</v>
      </c>
    </row>
    <row r="27" spans="1:14" x14ac:dyDescent="0.35">
      <c r="A27" s="39" t="s">
        <v>57</v>
      </c>
      <c r="B27" s="45">
        <f>VLOOKUP(A27,'Step 2'!$A$3:$G$36,7,FALSE)</f>
        <v>76053</v>
      </c>
      <c r="C27" s="45"/>
      <c r="D27" s="45">
        <f>VLOOKUP(A27,'Step 4'!$A$3:$G$36,7,FALSE)</f>
        <v>3722</v>
      </c>
      <c r="F27" s="46">
        <f t="shared" si="5"/>
        <v>4.8939555310112681E-2</v>
      </c>
      <c r="H27" s="47">
        <f t="shared" si="6"/>
        <v>4.8899999999999999E-2</v>
      </c>
      <c r="J27" s="48">
        <f t="shared" si="7"/>
        <v>4.8899999999999997</v>
      </c>
      <c r="L27" s="51">
        <f t="shared" si="8"/>
        <v>4.9000000000000004</v>
      </c>
    </row>
    <row r="28" spans="1:14" x14ac:dyDescent="0.35">
      <c r="A28" s="39" t="s">
        <v>61</v>
      </c>
      <c r="B28" s="45">
        <f>VLOOKUP(A28,'Step 2'!$A$3:$G$36,7,FALSE)</f>
        <v>49103</v>
      </c>
      <c r="C28" s="45"/>
      <c r="D28" s="45">
        <f>VLOOKUP(A28,'Step 4'!$A$3:$G$36,7,FALSE)</f>
        <v>2377</v>
      </c>
      <c r="F28" s="46">
        <f t="shared" si="5"/>
        <v>4.8408447549029593E-2</v>
      </c>
      <c r="H28" s="47">
        <f t="shared" si="6"/>
        <v>4.8399999999999999E-2</v>
      </c>
      <c r="J28" s="48">
        <f t="shared" si="7"/>
        <v>4.84</v>
      </c>
      <c r="L28" s="51">
        <f t="shared" si="8"/>
        <v>4.8</v>
      </c>
    </row>
    <row r="29" spans="1:14" x14ac:dyDescent="0.35">
      <c r="A29" s="39" t="s">
        <v>62</v>
      </c>
      <c r="B29" s="45">
        <f>VLOOKUP(A29,'Step 2'!$A$3:$G$36,7,FALSE)</f>
        <v>528007</v>
      </c>
      <c r="C29" s="45"/>
      <c r="D29" s="45">
        <f>VLOOKUP(A29,'Step 4'!$A$3:$G$36,7,FALSE)</f>
        <v>32703</v>
      </c>
      <c r="F29" s="46">
        <f t="shared" si="5"/>
        <v>6.1936678869787709E-2</v>
      </c>
      <c r="H29" s="47">
        <f t="shared" si="6"/>
        <v>6.1899999999999997E-2</v>
      </c>
      <c r="J29" s="48">
        <f t="shared" si="7"/>
        <v>6.1899999999999995</v>
      </c>
      <c r="L29" s="51">
        <f t="shared" si="8"/>
        <v>6.2</v>
      </c>
    </row>
    <row r="30" spans="1:14" x14ac:dyDescent="0.35">
      <c r="A30" s="39" t="s">
        <v>63</v>
      </c>
      <c r="B30" s="45">
        <f>VLOOKUP(A30,'Step 2'!$A$3:$G$36,7,FALSE)</f>
        <v>48140</v>
      </c>
      <c r="C30" s="45"/>
      <c r="D30" s="45">
        <f>VLOOKUP(A30,'Step 4'!$A$3:$G$36,7,FALSE)</f>
        <v>2720</v>
      </c>
      <c r="F30" s="46">
        <f t="shared" si="5"/>
        <v>5.6501869547154131E-2</v>
      </c>
      <c r="H30" s="47">
        <f t="shared" si="6"/>
        <v>5.6500000000000002E-2</v>
      </c>
      <c r="J30" s="48">
        <f t="shared" si="7"/>
        <v>5.65</v>
      </c>
      <c r="L30" s="51">
        <f t="shared" si="8"/>
        <v>5.7</v>
      </c>
    </row>
    <row r="31" spans="1:14" x14ac:dyDescent="0.35">
      <c r="A31" s="39" t="s">
        <v>65</v>
      </c>
      <c r="B31" s="45">
        <f>VLOOKUP(A31,'Step 2'!$A$3:$G$36,7,FALSE)</f>
        <v>393181</v>
      </c>
      <c r="C31" s="45"/>
      <c r="D31" s="45">
        <f>VLOOKUP(A31,'Step 4'!$A$3:$G$36,7,FALSE)</f>
        <v>25473</v>
      </c>
      <c r="F31" s="46">
        <f t="shared" si="5"/>
        <v>6.4786955626034828E-2</v>
      </c>
      <c r="H31" s="47">
        <f t="shared" si="6"/>
        <v>6.4699999999999994E-2</v>
      </c>
      <c r="J31" s="48">
        <f t="shared" si="7"/>
        <v>6.47</v>
      </c>
      <c r="L31" s="51">
        <f t="shared" si="8"/>
        <v>6.5</v>
      </c>
    </row>
    <row r="32" spans="1:14" x14ac:dyDescent="0.35">
      <c r="A32" s="39" t="s">
        <v>67</v>
      </c>
      <c r="B32" s="45">
        <f>VLOOKUP(A32,'Step 2'!$A$3:$G$36,7,FALSE)</f>
        <v>62633</v>
      </c>
      <c r="C32" s="45"/>
      <c r="D32" s="45">
        <f>VLOOKUP(A32,'Step 4'!$A$3:$G$36,7,FALSE)</f>
        <v>2954</v>
      </c>
      <c r="F32" s="46">
        <f t="shared" si="5"/>
        <v>4.7163635783053659E-2</v>
      </c>
      <c r="H32" s="47">
        <f t="shared" si="6"/>
        <v>4.7100000000000003E-2</v>
      </c>
      <c r="J32" s="48">
        <f t="shared" si="7"/>
        <v>4.71</v>
      </c>
      <c r="L32" s="51">
        <f t="shared" si="8"/>
        <v>4.7</v>
      </c>
    </row>
    <row r="33" spans="1:15" x14ac:dyDescent="0.35">
      <c r="A33" s="39" t="s">
        <v>72</v>
      </c>
      <c r="B33" s="45">
        <f>VLOOKUP(A33,'Step 2'!$A$3:$G$36,7,FALSE)</f>
        <v>47110</v>
      </c>
      <c r="C33" s="45"/>
      <c r="D33" s="45">
        <f>VLOOKUP(A33,'Step 4'!$A$3:$G$36,7,FALSE)</f>
        <v>2410</v>
      </c>
      <c r="F33" s="46">
        <f t="shared" si="5"/>
        <v>5.1156866907238377E-2</v>
      </c>
      <c r="H33" s="47">
        <f t="shared" si="6"/>
        <v>5.11E-2</v>
      </c>
      <c r="J33" s="48">
        <f t="shared" si="7"/>
        <v>5.1100000000000003</v>
      </c>
      <c r="L33" s="51">
        <f t="shared" si="8"/>
        <v>5.0999999999999996</v>
      </c>
    </row>
    <row r="34" spans="1:15" x14ac:dyDescent="0.35">
      <c r="A34" s="39" t="s">
        <v>74</v>
      </c>
      <c r="B34" s="45">
        <f>VLOOKUP(A34,'Step 2'!$A$3:$G$36,7,FALSE)</f>
        <v>109616</v>
      </c>
      <c r="C34" s="45"/>
      <c r="D34" s="45">
        <f>VLOOKUP(A34,'Step 4'!$A$3:$G$36,7,FALSE)</f>
        <v>4527</v>
      </c>
      <c r="F34" s="46">
        <f t="shared" si="5"/>
        <v>4.1298715515983069E-2</v>
      </c>
      <c r="H34" s="47">
        <f t="shared" si="6"/>
        <v>4.1200000000000001E-2</v>
      </c>
      <c r="J34" s="48">
        <f t="shared" si="7"/>
        <v>4.12</v>
      </c>
      <c r="L34" s="51">
        <f t="shared" si="8"/>
        <v>4.0999999999999996</v>
      </c>
    </row>
    <row r="35" spans="1:15" x14ac:dyDescent="0.35">
      <c r="A35" s="44" t="s">
        <v>104</v>
      </c>
      <c r="B35" s="45">
        <f>SUM(B19:B34)</f>
        <v>29345267</v>
      </c>
      <c r="C35" s="45"/>
      <c r="D35" s="45">
        <f>SUM(D19:D34)</f>
        <v>1552710</v>
      </c>
      <c r="F35" s="46">
        <f t="shared" si="5"/>
        <v>5.2911769383457985E-2</v>
      </c>
      <c r="H35" s="47">
        <f t="shared" si="6"/>
        <v>5.2900000000000003E-2</v>
      </c>
      <c r="J35" s="48">
        <f t="shared" si="7"/>
        <v>5.29</v>
      </c>
      <c r="L35" s="51">
        <f t="shared" si="8"/>
        <v>5.3</v>
      </c>
    </row>
    <row r="36" spans="1:15" x14ac:dyDescent="0.35">
      <c r="A36" s="44"/>
      <c r="B36" s="45"/>
      <c r="C36" s="45"/>
      <c r="D36" s="45"/>
      <c r="F36" s="46"/>
      <c r="H36" s="47"/>
      <c r="J36" s="48"/>
      <c r="L36" s="49"/>
      <c r="O36" s="32"/>
    </row>
    <row r="37" spans="1:15" s="40" customFormat="1" ht="14" x14ac:dyDescent="0.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5" s="40" customFormat="1" ht="14" x14ac:dyDescent="0.3">
      <c r="A38" s="88" t="s">
        <v>287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5" s="40" customFormat="1" ht="15" customHeight="1" x14ac:dyDescent="0.3">
      <c r="A39" s="39" t="s">
        <v>267</v>
      </c>
      <c r="B39" s="45">
        <f>VLOOKUP(A39,'Reservation final'!$B$32:$L$96,10,FALSE)</f>
        <v>2443.8591890000002</v>
      </c>
      <c r="C39" s="39"/>
      <c r="D39" s="45">
        <f>VLOOKUP(A39,'Reservation final'!$B$32:$L$96,9,FALSE)</f>
        <v>387.70585199999999</v>
      </c>
      <c r="E39" s="39"/>
      <c r="F39" s="46">
        <f t="shared" ref="F39:F57" si="9">D39/B39</f>
        <v>0.1586449226473825</v>
      </c>
      <c r="G39" s="55"/>
      <c r="H39" s="47">
        <f t="shared" ref="H39:H57" si="10">TRUNC(F39,4)</f>
        <v>0.15859999999999999</v>
      </c>
      <c r="I39" s="55"/>
      <c r="J39" s="48">
        <f t="shared" ref="J39:J57" si="11">H39*100</f>
        <v>15.86</v>
      </c>
      <c r="K39" s="55"/>
      <c r="L39" s="51">
        <f t="shared" ref="L39:L57" si="12">ROUND(J39,1)</f>
        <v>15.9</v>
      </c>
      <c r="M39" s="39"/>
      <c r="N39" s="39"/>
    </row>
    <row r="40" spans="1:15" s="40" customFormat="1" ht="15" customHeight="1" x14ac:dyDescent="0.3">
      <c r="A40" s="39" t="s">
        <v>268</v>
      </c>
      <c r="B40" s="45">
        <f>VLOOKUP(A40,'Reservation final'!$B$32:$L$96,10,FALSE)</f>
        <v>3395.4031519999999</v>
      </c>
      <c r="C40" s="39"/>
      <c r="D40" s="45">
        <f>VLOOKUP(A40,'Reservation final'!$B$32:$L$96,9,FALSE)</f>
        <v>739.0877999999999</v>
      </c>
      <c r="E40" s="39"/>
      <c r="F40" s="46">
        <f t="shared" si="9"/>
        <v>0.21767306175841117</v>
      </c>
      <c r="G40" s="55"/>
      <c r="H40" s="47">
        <f t="shared" si="10"/>
        <v>0.21759999999999999</v>
      </c>
      <c r="I40" s="55"/>
      <c r="J40" s="48">
        <f t="shared" si="11"/>
        <v>21.759999999999998</v>
      </c>
      <c r="K40" s="55"/>
      <c r="L40" s="51">
        <f t="shared" si="12"/>
        <v>21.8</v>
      </c>
      <c r="M40" s="39"/>
      <c r="N40" s="39"/>
    </row>
    <row r="41" spans="1:15" s="40" customFormat="1" ht="15" customHeight="1" x14ac:dyDescent="0.3">
      <c r="A41" s="39" t="s">
        <v>269</v>
      </c>
      <c r="B41" s="45">
        <f>VLOOKUP(A41,'Reservation final'!$B$32:$L$96,10,FALSE)</f>
        <v>3119.294504</v>
      </c>
      <c r="C41" s="39"/>
      <c r="D41" s="45">
        <f>VLOOKUP(A41,'Reservation final'!$B$32:$L$96,9,FALSE)</f>
        <v>621.89347499999997</v>
      </c>
      <c r="E41" s="39"/>
      <c r="F41" s="46">
        <f t="shared" si="9"/>
        <v>0.19936991335781867</v>
      </c>
      <c r="G41" s="55"/>
      <c r="H41" s="47">
        <f t="shared" si="10"/>
        <v>0.1993</v>
      </c>
      <c r="I41" s="55"/>
      <c r="J41" s="48">
        <f t="shared" si="11"/>
        <v>19.93</v>
      </c>
      <c r="K41" s="55"/>
      <c r="L41" s="51">
        <f t="shared" si="12"/>
        <v>19.899999999999999</v>
      </c>
      <c r="M41" s="39"/>
      <c r="N41" s="39"/>
    </row>
    <row r="42" spans="1:15" s="40" customFormat="1" ht="15" customHeight="1" x14ac:dyDescent="0.3">
      <c r="A42" s="39" t="s">
        <v>270</v>
      </c>
      <c r="B42" s="45">
        <f>VLOOKUP(A42,'Reservation final'!$B$32:$L$96,10,FALSE)</f>
        <v>3532.1694509999998</v>
      </c>
      <c r="C42" s="39"/>
      <c r="D42" s="45">
        <f>VLOOKUP(A42,'Reservation final'!$B$32:$L$96,9,FALSE)</f>
        <v>533.78007600000001</v>
      </c>
      <c r="E42" s="39"/>
      <c r="F42" s="46">
        <f t="shared" si="9"/>
        <v>0.15111961173008856</v>
      </c>
      <c r="G42" s="55"/>
      <c r="H42" s="47">
        <f t="shared" si="10"/>
        <v>0.15110000000000001</v>
      </c>
      <c r="I42" s="55"/>
      <c r="J42" s="48">
        <f t="shared" si="11"/>
        <v>15.110000000000001</v>
      </c>
      <c r="K42" s="55"/>
      <c r="L42" s="51">
        <f t="shared" si="12"/>
        <v>15.1</v>
      </c>
      <c r="M42" s="39"/>
      <c r="N42" s="39"/>
    </row>
    <row r="43" spans="1:15" s="40" customFormat="1" ht="15" customHeight="1" x14ac:dyDescent="0.3">
      <c r="A43" s="39" t="s">
        <v>271</v>
      </c>
      <c r="B43" s="45">
        <f>VLOOKUP(A43,'Reservation final'!$B$32:$L$96,10,FALSE)</f>
        <v>12641.721592000002</v>
      </c>
      <c r="C43" s="39"/>
      <c r="D43" s="45">
        <f>VLOOKUP(A43,'Reservation final'!$B$32:$L$96,9,FALSE)</f>
        <v>1909.889502</v>
      </c>
      <c r="E43" s="39"/>
      <c r="F43" s="46">
        <f t="shared" si="9"/>
        <v>0.15107827585829969</v>
      </c>
      <c r="G43" s="55"/>
      <c r="H43" s="47">
        <f t="shared" si="10"/>
        <v>0.151</v>
      </c>
      <c r="I43" s="55"/>
      <c r="J43" s="48">
        <f t="shared" si="11"/>
        <v>15.1</v>
      </c>
      <c r="K43" s="55"/>
      <c r="L43" s="51">
        <f t="shared" si="12"/>
        <v>15.1</v>
      </c>
      <c r="M43" s="39"/>
      <c r="N43" s="39"/>
    </row>
    <row r="44" spans="1:15" s="40" customFormat="1" ht="15" customHeight="1" x14ac:dyDescent="0.3">
      <c r="A44" s="39" t="s">
        <v>272</v>
      </c>
      <c r="B44" s="45">
        <f>VLOOKUP(A44,'Reservation final'!$B$32:$L$96,10,FALSE)</f>
        <v>4418.4555959999998</v>
      </c>
      <c r="C44" s="39"/>
      <c r="D44" s="45">
        <f>VLOOKUP(A44,'Reservation final'!$B$32:$L$96,9,FALSE)</f>
        <v>269.60623199999998</v>
      </c>
      <c r="E44" s="39"/>
      <c r="F44" s="46">
        <f t="shared" si="9"/>
        <v>6.1018205601991976E-2</v>
      </c>
      <c r="G44" s="55"/>
      <c r="H44" s="47">
        <f t="shared" si="10"/>
        <v>6.0999999999999999E-2</v>
      </c>
      <c r="I44" s="55"/>
      <c r="J44" s="48">
        <f t="shared" si="11"/>
        <v>6.1</v>
      </c>
      <c r="K44" s="55"/>
      <c r="L44" s="51">
        <f t="shared" si="12"/>
        <v>6.1</v>
      </c>
      <c r="M44" s="39"/>
      <c r="N44" s="39"/>
    </row>
    <row r="45" spans="1:15" s="40" customFormat="1" ht="15" customHeight="1" x14ac:dyDescent="0.3">
      <c r="A45" s="39" t="s">
        <v>273</v>
      </c>
      <c r="B45" s="45">
        <f>VLOOKUP(A45,'Reservation final'!$B$32:$L$96,10,FALSE)</f>
        <v>11002.587792</v>
      </c>
      <c r="C45" s="39"/>
      <c r="D45" s="45">
        <f>VLOOKUP(A45,'Reservation final'!$B$32:$L$96,9,FALSE)</f>
        <v>1083.478282</v>
      </c>
      <c r="E45" s="39"/>
      <c r="F45" s="46">
        <f t="shared" si="9"/>
        <v>9.8474859049777264E-2</v>
      </c>
      <c r="G45" s="55"/>
      <c r="H45" s="47">
        <f t="shared" si="10"/>
        <v>9.8400000000000001E-2</v>
      </c>
      <c r="I45" s="55"/>
      <c r="J45" s="48">
        <f t="shared" si="11"/>
        <v>9.84</v>
      </c>
      <c r="K45" s="55"/>
      <c r="L45" s="51">
        <f t="shared" si="12"/>
        <v>9.8000000000000007</v>
      </c>
      <c r="M45" s="39"/>
      <c r="N45" s="39"/>
    </row>
    <row r="46" spans="1:15" s="40" customFormat="1" ht="15" customHeight="1" x14ac:dyDescent="0.3">
      <c r="A46" s="39" t="s">
        <v>274</v>
      </c>
      <c r="B46" s="45">
        <f>VLOOKUP(A46,'Reservation final'!$B$32:$L$96,10,FALSE)</f>
        <v>2714.0294609999996</v>
      </c>
      <c r="C46" s="39"/>
      <c r="D46" s="45">
        <f>VLOOKUP(A46,'Reservation final'!$B$32:$L$96,9,FALSE)</f>
        <v>179.282781</v>
      </c>
      <c r="E46" s="39"/>
      <c r="F46" s="46">
        <f t="shared" si="9"/>
        <v>6.6057787351336356E-2</v>
      </c>
      <c r="G46" s="55"/>
      <c r="H46" s="47">
        <f t="shared" si="10"/>
        <v>6.6000000000000003E-2</v>
      </c>
      <c r="I46" s="55"/>
      <c r="J46" s="48">
        <f t="shared" si="11"/>
        <v>6.6000000000000005</v>
      </c>
      <c r="K46" s="55"/>
      <c r="L46" s="51">
        <f t="shared" si="12"/>
        <v>6.6</v>
      </c>
      <c r="M46" s="39"/>
      <c r="N46" s="39"/>
    </row>
    <row r="47" spans="1:15" s="40" customFormat="1" ht="15" customHeight="1" x14ac:dyDescent="0.3">
      <c r="A47" s="39" t="s">
        <v>275</v>
      </c>
      <c r="B47" s="45">
        <f>VLOOKUP(A47,'Reservation final'!$B$32:$L$96,10,FALSE)</f>
        <v>9594.7218649999995</v>
      </c>
      <c r="C47" s="39"/>
      <c r="D47" s="45">
        <f>VLOOKUP(A47,'Reservation final'!$B$32:$L$96,9,FALSE)</f>
        <v>893.55783599999995</v>
      </c>
      <c r="E47" s="39"/>
      <c r="F47" s="46">
        <f t="shared" si="9"/>
        <v>9.3130144737134601E-2</v>
      </c>
      <c r="G47" s="55"/>
      <c r="H47" s="47">
        <f t="shared" si="10"/>
        <v>9.3100000000000002E-2</v>
      </c>
      <c r="I47" s="55"/>
      <c r="J47" s="48">
        <f t="shared" si="11"/>
        <v>9.31</v>
      </c>
      <c r="K47" s="55"/>
      <c r="L47" s="51">
        <f t="shared" si="12"/>
        <v>9.3000000000000007</v>
      </c>
      <c r="M47" s="39"/>
      <c r="N47" s="39"/>
    </row>
    <row r="48" spans="1:15" s="40" customFormat="1" ht="15" customHeight="1" x14ac:dyDescent="0.3">
      <c r="A48" s="39" t="s">
        <v>276</v>
      </c>
      <c r="B48" s="45">
        <f>VLOOKUP(A48,'Reservation final'!$B$32:$L$96,10,FALSE)</f>
        <v>2762.4534139999996</v>
      </c>
      <c r="C48" s="39"/>
      <c r="D48" s="45">
        <f>VLOOKUP(A48,'Reservation final'!$B$32:$L$96,9,FALSE)</f>
        <v>872.6616499999999</v>
      </c>
      <c r="E48" s="39"/>
      <c r="F48" s="46">
        <f t="shared" si="9"/>
        <v>0.31590094717159273</v>
      </c>
      <c r="G48" s="55"/>
      <c r="H48" s="47">
        <f t="shared" si="10"/>
        <v>0.31590000000000001</v>
      </c>
      <c r="I48" s="55"/>
      <c r="J48" s="48">
        <f t="shared" si="11"/>
        <v>31.59</v>
      </c>
      <c r="K48" s="55"/>
      <c r="L48" s="51">
        <f t="shared" si="12"/>
        <v>31.6</v>
      </c>
      <c r="M48" s="39"/>
      <c r="N48" s="39"/>
    </row>
    <row r="49" spans="1:15" s="40" customFormat="1" ht="15" customHeight="1" x14ac:dyDescent="0.3">
      <c r="A49" s="39" t="s">
        <v>277</v>
      </c>
      <c r="B49" s="45">
        <f>VLOOKUP(A49,'Reservation final'!$B$32:$L$96,10,FALSE)</f>
        <v>669.92520500000001</v>
      </c>
      <c r="C49" s="39"/>
      <c r="D49" s="45">
        <f>VLOOKUP(A49,'Reservation final'!$B$32:$L$96,9,FALSE)</f>
        <v>416.58785000000006</v>
      </c>
      <c r="E49" s="39"/>
      <c r="F49" s="46">
        <f t="shared" si="9"/>
        <v>0.62184232939854844</v>
      </c>
      <c r="G49" s="55"/>
      <c r="H49" s="47">
        <f t="shared" si="10"/>
        <v>0.62180000000000002</v>
      </c>
      <c r="I49" s="55"/>
      <c r="J49" s="48">
        <f t="shared" si="11"/>
        <v>62.18</v>
      </c>
      <c r="K49" s="55"/>
      <c r="L49" s="51">
        <f t="shared" si="12"/>
        <v>62.2</v>
      </c>
      <c r="M49" s="39"/>
      <c r="N49" s="39"/>
    </row>
    <row r="50" spans="1:15" s="40" customFormat="1" ht="15" customHeight="1" x14ac:dyDescent="0.3">
      <c r="A50" s="39" t="s">
        <v>278</v>
      </c>
      <c r="B50" s="45">
        <f>VLOOKUP(A50,'Reservation final'!$B$32:$L$96,10,FALSE)</f>
        <v>2612.9738139999999</v>
      </c>
      <c r="C50" s="39"/>
      <c r="D50" s="45">
        <f>VLOOKUP(A50,'Reservation final'!$B$32:$L$96,9,FALSE)</f>
        <v>323.37097599999998</v>
      </c>
      <c r="E50" s="39"/>
      <c r="F50" s="46">
        <f t="shared" si="9"/>
        <v>0.12375591912456876</v>
      </c>
      <c r="G50" s="55"/>
      <c r="H50" s="47">
        <f t="shared" si="10"/>
        <v>0.1237</v>
      </c>
      <c r="I50" s="55"/>
      <c r="J50" s="48">
        <f t="shared" si="11"/>
        <v>12.370000000000001</v>
      </c>
      <c r="K50" s="55"/>
      <c r="L50" s="51">
        <f t="shared" si="12"/>
        <v>12.4</v>
      </c>
      <c r="M50" s="39"/>
      <c r="N50" s="39"/>
    </row>
    <row r="51" spans="1:15" ht="15" customHeight="1" x14ac:dyDescent="0.35">
      <c r="A51" s="39" t="s">
        <v>279</v>
      </c>
      <c r="B51" s="45">
        <f>VLOOKUP(A51,'Reservation final'!$B$32:$L$96,10,FALSE)</f>
        <v>15617.148243</v>
      </c>
      <c r="C51" s="45"/>
      <c r="D51" s="45">
        <f>VLOOKUP(A51,'Reservation final'!$B$32:$L$96,9,FALSE)</f>
        <v>1733.0243190000001</v>
      </c>
      <c r="E51" s="55"/>
      <c r="F51" s="46">
        <f t="shared" si="9"/>
        <v>0.1109693198805861</v>
      </c>
      <c r="G51" s="55"/>
      <c r="H51" s="47">
        <f t="shared" si="10"/>
        <v>0.1109</v>
      </c>
      <c r="I51" s="55"/>
      <c r="J51" s="48">
        <f t="shared" si="11"/>
        <v>11.09</v>
      </c>
      <c r="K51" s="55"/>
      <c r="L51" s="51">
        <f t="shared" si="12"/>
        <v>11.1</v>
      </c>
      <c r="M51" s="55"/>
    </row>
    <row r="52" spans="1:15" s="40" customFormat="1" ht="15" customHeight="1" x14ac:dyDescent="0.3">
      <c r="A52" s="39" t="s">
        <v>280</v>
      </c>
      <c r="B52" s="45">
        <f>VLOOKUP(A52,'Reservation final'!$B$32:$L$96,10,FALSE)</f>
        <v>9501.5581620000012</v>
      </c>
      <c r="C52" s="45"/>
      <c r="D52" s="45">
        <f>VLOOKUP(A52,'Reservation final'!$B$32:$L$96,9,FALSE)</f>
        <v>1481.808094</v>
      </c>
      <c r="E52" s="39"/>
      <c r="F52" s="46">
        <f t="shared" si="9"/>
        <v>0.15595422021687561</v>
      </c>
      <c r="G52" s="55"/>
      <c r="H52" s="47">
        <f t="shared" si="10"/>
        <v>0.15590000000000001</v>
      </c>
      <c r="I52" s="55"/>
      <c r="J52" s="48">
        <f t="shared" si="11"/>
        <v>15.590000000000002</v>
      </c>
      <c r="K52" s="55"/>
      <c r="L52" s="51">
        <f t="shared" si="12"/>
        <v>15.6</v>
      </c>
      <c r="M52" s="39"/>
    </row>
    <row r="53" spans="1:15" s="40" customFormat="1" ht="15" customHeight="1" x14ac:dyDescent="0.3">
      <c r="A53" s="39" t="s">
        <v>281</v>
      </c>
      <c r="B53" s="45">
        <f>VLOOKUP(A53,'Reservation final'!$B$32:$L$96,10,FALSE)</f>
        <v>1937.2326399999999</v>
      </c>
      <c r="C53" s="45"/>
      <c r="D53" s="45">
        <f>VLOOKUP(A53,'Reservation final'!$B$32:$L$96,9,FALSE)</f>
        <v>336.85491999999999</v>
      </c>
      <c r="E53" s="39"/>
      <c r="F53" s="46">
        <f t="shared" si="9"/>
        <v>0.17388459859937111</v>
      </c>
      <c r="G53" s="55"/>
      <c r="H53" s="47">
        <f t="shared" si="10"/>
        <v>0.17380000000000001</v>
      </c>
      <c r="I53" s="55"/>
      <c r="J53" s="48">
        <f t="shared" si="11"/>
        <v>17.380000000000003</v>
      </c>
      <c r="K53" s="55"/>
      <c r="L53" s="51">
        <f t="shared" si="12"/>
        <v>17.399999999999999</v>
      </c>
      <c r="M53" s="39"/>
    </row>
    <row r="54" spans="1:15" ht="15" customHeight="1" x14ac:dyDescent="0.35">
      <c r="A54" s="39" t="s">
        <v>282</v>
      </c>
      <c r="B54" s="45">
        <f>VLOOKUP(A54,'Reservation final'!$B$32:$L$96,10,FALSE)</f>
        <v>10287.433976</v>
      </c>
      <c r="C54" s="45"/>
      <c r="D54" s="45">
        <f>VLOOKUP(A54,'Reservation final'!$B$32:$L$96,9,FALSE)</f>
        <v>1616.2294400000001</v>
      </c>
      <c r="E54" s="55"/>
      <c r="F54" s="46">
        <f t="shared" si="9"/>
        <v>0.15710715070158132</v>
      </c>
      <c r="G54" s="55"/>
      <c r="H54" s="47">
        <f t="shared" si="10"/>
        <v>0.15709999999999999</v>
      </c>
      <c r="I54" s="55"/>
      <c r="J54" s="48">
        <f t="shared" si="11"/>
        <v>15.709999999999999</v>
      </c>
      <c r="K54" s="55"/>
      <c r="L54" s="51">
        <f t="shared" si="12"/>
        <v>15.7</v>
      </c>
      <c r="M54" s="55"/>
    </row>
    <row r="55" spans="1:15" ht="15" customHeight="1" x14ac:dyDescent="0.35">
      <c r="A55" s="39" t="s">
        <v>283</v>
      </c>
      <c r="B55" s="45">
        <f>VLOOKUP(A55,'Reservation final'!$B$32:$L$96,10,FALSE)</f>
        <v>33245.483567000003</v>
      </c>
      <c r="C55" s="45"/>
      <c r="D55" s="45">
        <f>VLOOKUP(A55,'Reservation final'!$B$32:$L$96,9,FALSE)</f>
        <v>3186.5166180000001</v>
      </c>
      <c r="E55" s="55"/>
      <c r="F55" s="46">
        <f t="shared" si="9"/>
        <v>9.5848105550282545E-2</v>
      </c>
      <c r="G55" s="55"/>
      <c r="H55" s="47">
        <f t="shared" si="10"/>
        <v>9.5799999999999996E-2</v>
      </c>
      <c r="I55" s="55"/>
      <c r="J55" s="48">
        <f t="shared" si="11"/>
        <v>9.58</v>
      </c>
      <c r="K55" s="55"/>
      <c r="L55" s="51">
        <f t="shared" si="12"/>
        <v>9.6</v>
      </c>
      <c r="M55" s="55"/>
    </row>
    <row r="56" spans="1:15" ht="15" customHeight="1" x14ac:dyDescent="0.35">
      <c r="A56" s="39" t="s">
        <v>284</v>
      </c>
      <c r="B56" s="45">
        <f>VLOOKUP(A56,'Reservation final'!$B$32:$L$96,10,FALSE)</f>
        <v>254.87008599999999</v>
      </c>
      <c r="C56" s="45"/>
      <c r="D56" s="45">
        <f>VLOOKUP(A56,'Reservation final'!$B$32:$L$96,9,FALSE)</f>
        <v>24.574929999999998</v>
      </c>
      <c r="E56" s="55"/>
      <c r="F56" s="46">
        <f t="shared" si="9"/>
        <v>9.6421397998037325E-2</v>
      </c>
      <c r="G56" s="55"/>
      <c r="H56" s="47">
        <f t="shared" si="10"/>
        <v>9.64E-2</v>
      </c>
      <c r="I56" s="55"/>
      <c r="J56" s="48">
        <f t="shared" si="11"/>
        <v>9.64</v>
      </c>
      <c r="K56" s="55"/>
      <c r="L56" s="51">
        <f t="shared" si="12"/>
        <v>9.6</v>
      </c>
      <c r="M56" s="55"/>
    </row>
    <row r="57" spans="1:15" ht="15" customHeight="1" x14ac:dyDescent="0.35">
      <c r="A57" s="39" t="s">
        <v>285</v>
      </c>
      <c r="B57" s="45">
        <f>VLOOKUP(A57,'Reservation final'!$B$32:$L$96,10,FALSE)</f>
        <v>1961.80288</v>
      </c>
      <c r="C57" s="45"/>
      <c r="D57" s="45">
        <f>VLOOKUP(A57,'Reservation final'!$B$32:$L$96,9,FALSE)</f>
        <v>387.72676799999999</v>
      </c>
      <c r="E57" s="55"/>
      <c r="F57" s="46">
        <f t="shared" si="9"/>
        <v>0.19763798491314274</v>
      </c>
      <c r="G57" s="55"/>
      <c r="H57" s="47">
        <f t="shared" si="10"/>
        <v>0.1976</v>
      </c>
      <c r="I57" s="55"/>
      <c r="J57" s="48">
        <f t="shared" si="11"/>
        <v>19.759999999999998</v>
      </c>
      <c r="K57" s="55"/>
      <c r="L57" s="51">
        <f t="shared" si="12"/>
        <v>19.8</v>
      </c>
      <c r="M57" s="55"/>
    </row>
    <row r="58" spans="1:15" x14ac:dyDescent="0.35">
      <c r="A58" s="44"/>
      <c r="B58" s="45"/>
      <c r="C58" s="45"/>
      <c r="D58" s="45"/>
      <c r="E58" s="55"/>
      <c r="F58" s="46"/>
      <c r="G58" s="55"/>
      <c r="H58" s="47"/>
      <c r="I58" s="55"/>
      <c r="J58" s="48"/>
      <c r="K58" s="55"/>
      <c r="L58" s="49"/>
      <c r="M58" s="55"/>
      <c r="O58" s="32"/>
    </row>
    <row r="59" spans="1:15" x14ac:dyDescent="0.35">
      <c r="A59" s="44"/>
      <c r="B59" s="45"/>
      <c r="C59" s="45"/>
      <c r="D59" s="45"/>
      <c r="E59" s="55"/>
      <c r="F59" s="46"/>
      <c r="G59" s="55"/>
      <c r="H59" s="47"/>
      <c r="I59" s="55"/>
      <c r="J59" s="48"/>
      <c r="K59" s="55"/>
      <c r="L59" s="49"/>
      <c r="M59" s="55"/>
    </row>
    <row r="60" spans="1:15" x14ac:dyDescent="0.35">
      <c r="A60" s="52" t="s">
        <v>100</v>
      </c>
      <c r="B60" s="45">
        <f>National!J18</f>
        <v>3848439</v>
      </c>
      <c r="C60" s="45"/>
      <c r="D60" s="45">
        <f>National!K18</f>
        <v>170174</v>
      </c>
      <c r="E60" s="55"/>
      <c r="F60" s="46">
        <f>D60/B60</f>
        <v>4.4218967742505465E-2</v>
      </c>
      <c r="G60" s="55"/>
      <c r="H60" s="47">
        <f>TRUNC(F60,4)</f>
        <v>4.4200000000000003E-2</v>
      </c>
      <c r="I60" s="55"/>
      <c r="J60" s="48">
        <f>H60*100</f>
        <v>4.42</v>
      </c>
      <c r="K60" s="55"/>
      <c r="L60" s="51">
        <f>ROUND(J60,1)</f>
        <v>4.4000000000000004</v>
      </c>
      <c r="M60" s="55"/>
    </row>
    <row r="61" spans="1:15" x14ac:dyDescent="0.35">
      <c r="A61" s="52" t="s">
        <v>101</v>
      </c>
      <c r="B61" s="55"/>
      <c r="C61" s="55"/>
      <c r="D61" s="55"/>
      <c r="E61" s="55"/>
      <c r="F61" s="55"/>
      <c r="G61" s="55"/>
      <c r="H61" s="47">
        <f>TRUNC(H60*1.2,4)</f>
        <v>5.2999999999999999E-2</v>
      </c>
      <c r="I61" s="55"/>
      <c r="J61" s="48">
        <f>H61*100</f>
        <v>5.3</v>
      </c>
      <c r="K61" s="55"/>
      <c r="L61" s="51">
        <f>ROUND(J61,1)</f>
        <v>5.3</v>
      </c>
      <c r="M61" s="55"/>
    </row>
    <row r="62" spans="1:15" x14ac:dyDescent="0.35">
      <c r="A62" s="44"/>
      <c r="B62" s="45"/>
      <c r="C62" s="45"/>
      <c r="D62" s="45"/>
      <c r="E62" s="55"/>
      <c r="F62" s="46"/>
      <c r="G62" s="55"/>
      <c r="H62" s="47"/>
      <c r="I62" s="55"/>
      <c r="J62" s="48"/>
      <c r="K62" s="55"/>
      <c r="L62" s="49"/>
      <c r="M62" s="55"/>
    </row>
    <row r="63" spans="1:15" x14ac:dyDescent="0.35">
      <c r="A63" s="44"/>
      <c r="B63" s="45"/>
      <c r="C63" s="45"/>
      <c r="D63" s="45"/>
      <c r="E63" s="55"/>
      <c r="F63" s="46"/>
      <c r="G63" s="55"/>
      <c r="H63" s="47"/>
      <c r="I63" s="55"/>
      <c r="J63" s="48"/>
      <c r="K63" s="55"/>
      <c r="L63" s="49"/>
      <c r="M63" s="55"/>
    </row>
    <row r="64" spans="1:15" s="55" customFormat="1" x14ac:dyDescent="0.35">
      <c r="A64" s="55" t="s">
        <v>102</v>
      </c>
      <c r="N64" s="50"/>
    </row>
    <row r="65" spans="1:14" s="55" customFormat="1" x14ac:dyDescent="0.35">
      <c r="A65" s="55" t="s">
        <v>103</v>
      </c>
      <c r="N65" s="50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 L37:L38 L60:L61 L19:L35">
    <cfRule type="cellIs" dxfId="20" priority="31" operator="greaterThanOrEqual">
      <formula>$L$61</formula>
    </cfRule>
  </conditionalFormatting>
  <conditionalFormatting sqref="L39:L57">
    <cfRule type="cellIs" dxfId="19" priority="2" operator="greaterThanOrEqual">
      <formula>$L$61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zoomScale="90" zoomScaleNormal="90" workbookViewId="0">
      <selection activeCell="H18" sqref="H18"/>
    </sheetView>
  </sheetViews>
  <sheetFormatPr defaultColWidth="8.81640625" defaultRowHeight="14.5" x14ac:dyDescent="0.35"/>
  <cols>
    <col min="1" max="1" width="9.54296875" style="22" customWidth="1"/>
    <col min="2" max="2" width="10.453125" style="22" customWidth="1"/>
    <col min="3" max="3" width="13.453125" style="22" customWidth="1"/>
    <col min="4" max="5" width="11.54296875" style="22" customWidth="1"/>
    <col min="6" max="6" width="8.7265625" style="22" customWidth="1"/>
    <col min="7" max="7" width="7.7265625" style="28" customWidth="1"/>
    <col min="8" max="8" width="17.453125" style="28" customWidth="1"/>
    <col min="9" max="9" width="15.1796875" style="28" customWidth="1"/>
    <col min="10" max="10" width="13.81640625" style="10" customWidth="1"/>
    <col min="11" max="11" width="12.54296875" style="10" customWidth="1"/>
    <col min="12" max="12" width="21.1796875" style="10" customWidth="1"/>
    <col min="13" max="13" width="21.81640625" style="10" customWidth="1"/>
    <col min="15" max="15" width="11.1796875" customWidth="1"/>
    <col min="16" max="16" width="12.7265625" customWidth="1"/>
    <col min="17" max="17" width="9.81640625" customWidth="1"/>
  </cols>
  <sheetData>
    <row r="1" spans="1:13" s="3" customFormat="1" x14ac:dyDescent="0.35">
      <c r="A1" s="57" t="s">
        <v>0</v>
      </c>
      <c r="B1" s="58"/>
      <c r="C1" s="58"/>
      <c r="D1" s="58"/>
      <c r="E1" s="58"/>
      <c r="F1" s="58"/>
      <c r="G1" s="1"/>
      <c r="J1" s="2"/>
      <c r="K1" s="2"/>
      <c r="L1" s="2"/>
      <c r="M1" s="2"/>
    </row>
    <row r="2" spans="1:13" s="5" customFormat="1" x14ac:dyDescent="0.35">
      <c r="A2" s="57" t="s">
        <v>1</v>
      </c>
      <c r="B2" s="58"/>
      <c r="C2" s="58"/>
      <c r="D2" s="58"/>
      <c r="E2" s="58"/>
      <c r="F2" s="58"/>
      <c r="G2" s="1"/>
      <c r="H2" s="1"/>
      <c r="I2" s="3"/>
      <c r="J2" s="4"/>
      <c r="K2" s="4"/>
      <c r="L2" s="4"/>
      <c r="M2" s="4"/>
    </row>
    <row r="3" spans="1:13" s="5" customFormat="1" ht="15" customHeight="1" x14ac:dyDescent="0.35">
      <c r="A3" s="58"/>
      <c r="B3" s="58"/>
      <c r="C3" s="58"/>
      <c r="D3" s="58"/>
      <c r="E3" s="58"/>
      <c r="F3" s="58"/>
      <c r="G3" s="1"/>
      <c r="H3" s="1"/>
      <c r="I3" s="1"/>
      <c r="J3" s="4"/>
      <c r="K3" s="4"/>
      <c r="L3" s="4"/>
      <c r="M3" s="4"/>
    </row>
    <row r="4" spans="1:13" s="5" customFormat="1" ht="15" customHeight="1" x14ac:dyDescent="0.35">
      <c r="A4" s="59" t="s">
        <v>2</v>
      </c>
      <c r="B4" s="60" t="s">
        <v>3</v>
      </c>
      <c r="C4" s="58"/>
      <c r="D4" s="58"/>
      <c r="E4" s="58"/>
      <c r="F4" s="58"/>
      <c r="G4" s="1"/>
      <c r="H4" s="1"/>
      <c r="I4" s="1"/>
      <c r="J4" s="4"/>
      <c r="K4" s="4"/>
      <c r="L4" s="4"/>
      <c r="M4" s="4"/>
    </row>
    <row r="5" spans="1:13" s="5" customFormat="1" ht="15" customHeight="1" x14ac:dyDescent="0.35">
      <c r="A5" s="59" t="s">
        <v>4</v>
      </c>
      <c r="B5" s="58"/>
      <c r="C5" s="58"/>
      <c r="D5" s="58"/>
      <c r="E5" s="58"/>
      <c r="F5" s="58"/>
      <c r="G5" s="1"/>
      <c r="H5" s="1"/>
      <c r="I5" s="1"/>
      <c r="J5" s="4"/>
      <c r="K5" s="4"/>
      <c r="L5" s="4"/>
      <c r="M5" s="4"/>
    </row>
    <row r="6" spans="1:13" s="5" customFormat="1" ht="15" customHeight="1" x14ac:dyDescent="0.35">
      <c r="A6" s="59" t="s">
        <v>5</v>
      </c>
      <c r="B6" s="60" t="s">
        <v>6</v>
      </c>
      <c r="C6" s="58"/>
      <c r="D6" s="58"/>
      <c r="E6" s="58"/>
      <c r="F6" s="58"/>
      <c r="G6" s="1"/>
      <c r="H6" s="6"/>
      <c r="I6" s="1"/>
      <c r="J6" s="4"/>
      <c r="K6" s="4"/>
      <c r="L6" s="4"/>
      <c r="M6" s="4"/>
    </row>
    <row r="7" spans="1:13" s="5" customFormat="1" ht="15" customHeight="1" x14ac:dyDescent="0.35">
      <c r="A7" s="59" t="s">
        <v>7</v>
      </c>
      <c r="B7" s="60" t="s">
        <v>8</v>
      </c>
      <c r="C7" s="58"/>
      <c r="D7" s="58"/>
      <c r="E7" s="58"/>
      <c r="F7" s="58"/>
      <c r="G7" s="1"/>
      <c r="H7" s="1"/>
      <c r="I7" s="1"/>
      <c r="J7" s="4"/>
      <c r="K7" s="4"/>
      <c r="L7" s="4"/>
      <c r="M7" s="4"/>
    </row>
    <row r="8" spans="1:13" s="5" customFormat="1" ht="15" customHeight="1" x14ac:dyDescent="0.35">
      <c r="A8" s="59" t="s">
        <v>9</v>
      </c>
      <c r="B8" s="60" t="s">
        <v>10</v>
      </c>
      <c r="C8" s="58"/>
      <c r="D8" s="58"/>
      <c r="E8" s="58"/>
      <c r="F8" s="58"/>
      <c r="G8" s="1"/>
      <c r="H8" s="1"/>
      <c r="I8" s="1"/>
      <c r="J8" s="4"/>
      <c r="K8" s="4"/>
      <c r="L8" s="4"/>
      <c r="M8" s="4"/>
    </row>
    <row r="9" spans="1:13" s="5" customFormat="1" ht="14.5" customHeight="1" x14ac:dyDescent="0.35">
      <c r="A9" s="59" t="s">
        <v>11</v>
      </c>
      <c r="B9" s="60" t="s">
        <v>12</v>
      </c>
      <c r="C9" s="58"/>
      <c r="D9" s="58"/>
      <c r="E9" s="58"/>
      <c r="F9" s="58"/>
      <c r="G9" s="1"/>
      <c r="H9" s="1"/>
      <c r="I9" s="1"/>
      <c r="J9" s="4"/>
      <c r="K9" s="4"/>
      <c r="L9" s="4"/>
      <c r="M9" s="4"/>
    </row>
    <row r="10" spans="1:13" s="3" customFormat="1" x14ac:dyDescent="0.35">
      <c r="A10" s="59" t="s">
        <v>13</v>
      </c>
      <c r="B10" s="56" t="s">
        <v>105</v>
      </c>
      <c r="C10" s="58"/>
      <c r="D10" s="58"/>
      <c r="E10" s="58"/>
      <c r="F10" s="58"/>
      <c r="G10" s="1"/>
      <c r="I10" s="2"/>
      <c r="J10" s="2"/>
      <c r="K10" s="2"/>
      <c r="L10" s="2"/>
      <c r="M10" s="7"/>
    </row>
    <row r="11" spans="1:13" s="3" customFormat="1" x14ac:dyDescent="0.35">
      <c r="A11" s="8"/>
      <c r="B11" s="9"/>
      <c r="C11" s="10"/>
      <c r="D11" s="10"/>
      <c r="E11" s="10"/>
      <c r="F11" s="10"/>
      <c r="G11" s="1"/>
      <c r="H11" s="11" t="s">
        <v>14</v>
      </c>
      <c r="I11" s="2"/>
      <c r="J11" s="2"/>
      <c r="K11" s="2"/>
      <c r="L11" s="2"/>
      <c r="M11" s="7"/>
    </row>
    <row r="12" spans="1:13" s="3" customFormat="1" ht="42.5" thickBot="1" x14ac:dyDescent="0.4">
      <c r="A12" s="12" t="s">
        <v>15</v>
      </c>
      <c r="B12" s="12" t="s">
        <v>16</v>
      </c>
      <c r="C12" s="13" t="s">
        <v>17</v>
      </c>
      <c r="D12" s="13" t="s">
        <v>18</v>
      </c>
      <c r="E12" s="13" t="s">
        <v>19</v>
      </c>
      <c r="F12" s="2"/>
      <c r="G12" s="2"/>
      <c r="H12" s="14" t="s">
        <v>20</v>
      </c>
      <c r="I12" s="14" t="s">
        <v>21</v>
      </c>
      <c r="J12" s="14" t="s">
        <v>17</v>
      </c>
      <c r="K12" s="14" t="s">
        <v>18</v>
      </c>
      <c r="L12" s="14" t="s">
        <v>22</v>
      </c>
      <c r="M12" s="14" t="s">
        <v>23</v>
      </c>
    </row>
    <row r="13" spans="1:13" s="3" customFormat="1" ht="15" thickTop="1" x14ac:dyDescent="0.35">
      <c r="A13" s="7">
        <v>2016</v>
      </c>
      <c r="B13" s="15" t="s">
        <v>24</v>
      </c>
      <c r="C13" s="85">
        <v>157347</v>
      </c>
      <c r="D13" s="86">
        <v>8309</v>
      </c>
      <c r="E13" s="87">
        <v>5.3</v>
      </c>
      <c r="F13" s="2"/>
      <c r="G13" s="16"/>
      <c r="H13" s="17">
        <v>42370</v>
      </c>
      <c r="I13" s="17">
        <v>43070</v>
      </c>
      <c r="J13" s="18">
        <f>SUM(C13:C36)</f>
        <v>3834083</v>
      </c>
      <c r="K13" s="18">
        <f>SUM(D13:D36)</f>
        <v>176799</v>
      </c>
      <c r="L13" s="19">
        <f>ROUND(TRUNC((K13/J13),4)*100,1)</f>
        <v>4.5999999999999996</v>
      </c>
      <c r="M13" s="19">
        <f>ROUND(120*TRUNC(K13/J13,4),1)</f>
        <v>5.5</v>
      </c>
    </row>
    <row r="14" spans="1:13" s="3" customFormat="1" x14ac:dyDescent="0.35">
      <c r="A14" s="7">
        <v>2016</v>
      </c>
      <c r="B14" s="15" t="s">
        <v>25</v>
      </c>
      <c r="C14" s="85">
        <v>158279</v>
      </c>
      <c r="D14" s="86">
        <v>8219</v>
      </c>
      <c r="E14" s="87">
        <v>5.2</v>
      </c>
      <c r="F14" s="2"/>
      <c r="G14" s="16"/>
      <c r="H14" s="17">
        <v>42401</v>
      </c>
      <c r="I14" s="17">
        <v>43101</v>
      </c>
      <c r="J14" s="18">
        <f>SUM(C14:C37)</f>
        <v>3836773</v>
      </c>
      <c r="K14" s="18">
        <f>SUM(D14:D37)</f>
        <v>175679</v>
      </c>
      <c r="L14" s="19">
        <f>ROUND(TRUNC((K14/J14),4)*100,1)</f>
        <v>4.5999999999999996</v>
      </c>
      <c r="M14" s="19">
        <f>ROUND(120*TRUNC(K14/J14,4),1)</f>
        <v>5.5</v>
      </c>
    </row>
    <row r="15" spans="1:13" s="3" customFormat="1" x14ac:dyDescent="0.35">
      <c r="A15" s="7">
        <v>2016</v>
      </c>
      <c r="B15" s="15" t="s">
        <v>26</v>
      </c>
      <c r="C15" s="85">
        <v>158854</v>
      </c>
      <c r="D15" s="86">
        <v>8116</v>
      </c>
      <c r="E15" s="87">
        <v>5.0999999999999996</v>
      </c>
      <c r="F15" s="2"/>
      <c r="G15" s="16"/>
      <c r="H15" s="17">
        <v>42430</v>
      </c>
      <c r="I15" s="17">
        <v>43132</v>
      </c>
      <c r="J15" s="18">
        <f t="shared" ref="J15:K15" si="0">SUM(C15:C38)</f>
        <v>3839988</v>
      </c>
      <c r="K15" s="18">
        <f t="shared" si="0"/>
        <v>174551</v>
      </c>
      <c r="L15" s="19">
        <f t="shared" ref="L15:L18" si="1">ROUND(TRUNC((K15/J15),4)*100,1)</f>
        <v>4.5</v>
      </c>
      <c r="M15" s="19">
        <f t="shared" ref="M15:M18" si="2">ROUND(120*TRUNC(K15/J15,4),1)</f>
        <v>5.4</v>
      </c>
    </row>
    <row r="16" spans="1:13" x14ac:dyDescent="0.35">
      <c r="A16" s="7">
        <v>2016</v>
      </c>
      <c r="B16" s="15" t="s">
        <v>27</v>
      </c>
      <c r="C16" s="85">
        <v>158488</v>
      </c>
      <c r="D16" s="86">
        <v>7413</v>
      </c>
      <c r="E16" s="87">
        <v>4.7</v>
      </c>
      <c r="G16" s="16"/>
      <c r="H16" s="17">
        <v>42461</v>
      </c>
      <c r="I16" s="17">
        <v>43160</v>
      </c>
      <c r="J16" s="18">
        <f t="shared" ref="J16:K16" si="3">SUM(C16:C39)</f>
        <v>3842682</v>
      </c>
      <c r="K16" s="18">
        <f t="shared" si="3"/>
        <v>173106</v>
      </c>
      <c r="L16" s="19">
        <f t="shared" si="1"/>
        <v>4.5</v>
      </c>
      <c r="M16" s="19">
        <f t="shared" si="2"/>
        <v>5.4</v>
      </c>
    </row>
    <row r="17" spans="1:13" x14ac:dyDescent="0.35">
      <c r="A17" s="7">
        <v>2016</v>
      </c>
      <c r="B17" s="15" t="s">
        <v>28</v>
      </c>
      <c r="C17" s="85">
        <v>158800</v>
      </c>
      <c r="D17" s="86">
        <v>7207</v>
      </c>
      <c r="E17" s="87">
        <v>4.5</v>
      </c>
      <c r="G17" s="16"/>
      <c r="H17" s="17">
        <v>42491</v>
      </c>
      <c r="I17" s="17">
        <v>43191</v>
      </c>
      <c r="J17" s="18">
        <f t="shared" ref="J17:K17" si="4">SUM(C17:C40)</f>
        <v>3845474</v>
      </c>
      <c r="K17" s="18">
        <f t="shared" si="4"/>
        <v>171625</v>
      </c>
      <c r="L17" s="19">
        <f t="shared" si="1"/>
        <v>4.5</v>
      </c>
      <c r="M17" s="19">
        <f t="shared" si="2"/>
        <v>5.4</v>
      </c>
    </row>
    <row r="18" spans="1:13" x14ac:dyDescent="0.35">
      <c r="A18" s="7">
        <v>2016</v>
      </c>
      <c r="B18" s="15" t="s">
        <v>29</v>
      </c>
      <c r="C18" s="85">
        <v>160135</v>
      </c>
      <c r="D18" s="86">
        <v>8144</v>
      </c>
      <c r="E18" s="87">
        <v>5.0999999999999996</v>
      </c>
      <c r="G18" s="16"/>
      <c r="H18" s="17">
        <v>42522</v>
      </c>
      <c r="I18" s="17">
        <v>43221</v>
      </c>
      <c r="J18" s="18">
        <f t="shared" ref="J18:K18" si="5">SUM(C18:C41)</f>
        <v>3848439</v>
      </c>
      <c r="K18" s="18">
        <f t="shared" si="5"/>
        <v>170174</v>
      </c>
      <c r="L18" s="19">
        <f t="shared" si="1"/>
        <v>4.4000000000000004</v>
      </c>
      <c r="M18" s="19">
        <f t="shared" si="2"/>
        <v>5.3</v>
      </c>
    </row>
    <row r="19" spans="1:13" x14ac:dyDescent="0.35">
      <c r="A19" s="7">
        <v>2016</v>
      </c>
      <c r="B19" s="15" t="s">
        <v>30</v>
      </c>
      <c r="C19" s="85">
        <v>160705</v>
      </c>
      <c r="D19" s="86">
        <v>8267</v>
      </c>
      <c r="E19" s="87">
        <v>5.0999999999999996</v>
      </c>
      <c r="G19" s="16"/>
      <c r="H19" s="17"/>
      <c r="I19" s="17"/>
      <c r="J19" s="18"/>
      <c r="K19" s="18"/>
      <c r="L19" s="19"/>
      <c r="M19" s="19"/>
    </row>
    <row r="20" spans="1:13" s="27" customFormat="1" x14ac:dyDescent="0.35">
      <c r="A20" s="20">
        <v>2016</v>
      </c>
      <c r="B20" s="21" t="s">
        <v>31</v>
      </c>
      <c r="C20" s="85">
        <v>159800</v>
      </c>
      <c r="D20" s="86">
        <v>7996</v>
      </c>
      <c r="E20" s="87">
        <v>5</v>
      </c>
      <c r="F20" s="24"/>
      <c r="G20" s="16"/>
      <c r="H20" s="25"/>
      <c r="I20" s="25"/>
      <c r="J20" s="26"/>
      <c r="K20" s="26"/>
      <c r="L20" s="26"/>
      <c r="M20" s="26"/>
    </row>
    <row r="21" spans="1:13" s="27" customFormat="1" x14ac:dyDescent="0.35">
      <c r="A21" s="7">
        <v>2016</v>
      </c>
      <c r="B21" s="15" t="s">
        <v>32</v>
      </c>
      <c r="C21" s="85">
        <v>159636</v>
      </c>
      <c r="D21" s="86">
        <v>7658</v>
      </c>
      <c r="E21" s="87">
        <v>4.8</v>
      </c>
      <c r="F21" s="24"/>
      <c r="G21" s="16"/>
      <c r="H21" s="25"/>
      <c r="I21" s="25"/>
      <c r="J21" s="26"/>
      <c r="K21" s="26"/>
      <c r="L21" s="26"/>
      <c r="M21" s="26"/>
    </row>
    <row r="22" spans="1:13" x14ac:dyDescent="0.35">
      <c r="A22" s="7">
        <v>2016</v>
      </c>
      <c r="B22" s="15" t="s">
        <v>33</v>
      </c>
      <c r="C22" s="85">
        <v>159783</v>
      </c>
      <c r="D22" s="86">
        <v>7447</v>
      </c>
      <c r="E22" s="87">
        <v>4.7</v>
      </c>
      <c r="G22" s="23"/>
      <c r="H22" s="23"/>
      <c r="I22" s="23"/>
    </row>
    <row r="23" spans="1:13" x14ac:dyDescent="0.35">
      <c r="A23" s="7">
        <v>2016</v>
      </c>
      <c r="B23" s="15" t="s">
        <v>34</v>
      </c>
      <c r="C23" s="85">
        <v>159451</v>
      </c>
      <c r="D23" s="86">
        <v>7066</v>
      </c>
      <c r="E23" s="87">
        <v>4.4000000000000004</v>
      </c>
      <c r="G23" s="23"/>
      <c r="H23" s="23"/>
      <c r="I23" s="23"/>
    </row>
    <row r="24" spans="1:13" x14ac:dyDescent="0.35">
      <c r="A24" s="7">
        <v>2016</v>
      </c>
      <c r="B24" s="15" t="s">
        <v>35</v>
      </c>
      <c r="C24" s="85">
        <v>158968</v>
      </c>
      <c r="D24" s="86">
        <v>7170</v>
      </c>
      <c r="E24" s="87">
        <v>4.5</v>
      </c>
      <c r="G24" s="23"/>
      <c r="H24" s="23"/>
      <c r="I24" s="23"/>
    </row>
    <row r="25" spans="1:13" x14ac:dyDescent="0.35">
      <c r="A25" s="7">
        <v>2017</v>
      </c>
      <c r="B25" s="15" t="s">
        <v>24</v>
      </c>
      <c r="C25" s="85">
        <v>158676</v>
      </c>
      <c r="D25" s="86">
        <v>8149</v>
      </c>
      <c r="E25" s="87">
        <v>5.0999999999999996</v>
      </c>
      <c r="G25" s="23"/>
      <c r="H25" s="23"/>
      <c r="I25" s="23"/>
    </row>
    <row r="26" spans="1:13" x14ac:dyDescent="0.35">
      <c r="A26" s="7">
        <v>2017</v>
      </c>
      <c r="B26" s="15" t="s">
        <v>25</v>
      </c>
      <c r="C26" s="85">
        <v>159482</v>
      </c>
      <c r="D26" s="86">
        <v>7887</v>
      </c>
      <c r="E26" s="87">
        <v>4.9000000000000004</v>
      </c>
    </row>
    <row r="27" spans="1:13" x14ac:dyDescent="0.35">
      <c r="A27" s="7">
        <v>2017</v>
      </c>
      <c r="B27" s="15" t="s">
        <v>26</v>
      </c>
      <c r="C27" s="85">
        <v>159912</v>
      </c>
      <c r="D27" s="86">
        <v>7284</v>
      </c>
      <c r="E27" s="87">
        <v>4.5999999999999996</v>
      </c>
    </row>
    <row r="28" spans="1:13" x14ac:dyDescent="0.35">
      <c r="A28" s="7">
        <v>2017</v>
      </c>
      <c r="B28" s="15" t="s">
        <v>27</v>
      </c>
      <c r="C28" s="85">
        <v>159817</v>
      </c>
      <c r="D28" s="86">
        <v>6555</v>
      </c>
      <c r="E28" s="87">
        <v>4.0999999999999996</v>
      </c>
    </row>
    <row r="29" spans="1:13" x14ac:dyDescent="0.35">
      <c r="A29" s="7">
        <v>2017</v>
      </c>
      <c r="B29" s="15" t="s">
        <v>28</v>
      </c>
      <c r="C29" s="85">
        <v>159979</v>
      </c>
      <c r="D29" s="86">
        <v>6572</v>
      </c>
      <c r="E29" s="87">
        <v>4.0999999999999996</v>
      </c>
    </row>
    <row r="30" spans="1:13" x14ac:dyDescent="0.35">
      <c r="A30" s="7">
        <v>2017</v>
      </c>
      <c r="B30" s="15" t="s">
        <v>29</v>
      </c>
      <c r="C30" s="85">
        <v>161337</v>
      </c>
      <c r="D30" s="86">
        <v>7250</v>
      </c>
      <c r="E30" s="87">
        <v>4.5</v>
      </c>
    </row>
    <row r="31" spans="1:13" x14ac:dyDescent="0.35">
      <c r="A31" s="7">
        <v>2017</v>
      </c>
      <c r="B31" s="15" t="s">
        <v>30</v>
      </c>
      <c r="C31" s="85">
        <v>161911</v>
      </c>
      <c r="D31" s="86">
        <v>7441</v>
      </c>
      <c r="E31" s="87">
        <v>4.5999999999999996</v>
      </c>
    </row>
    <row r="32" spans="1:13" x14ac:dyDescent="0.35">
      <c r="A32" s="7">
        <v>2017</v>
      </c>
      <c r="B32" s="15" t="s">
        <v>31</v>
      </c>
      <c r="C32" s="85">
        <v>160863</v>
      </c>
      <c r="D32" s="86">
        <v>7287</v>
      </c>
      <c r="E32" s="87">
        <v>4.5</v>
      </c>
    </row>
    <row r="33" spans="1:5" x14ac:dyDescent="0.35">
      <c r="A33" s="7">
        <v>2017</v>
      </c>
      <c r="B33" s="15" t="s">
        <v>32</v>
      </c>
      <c r="C33" s="85">
        <v>161049</v>
      </c>
      <c r="D33" s="86">
        <v>6556</v>
      </c>
      <c r="E33" s="87">
        <v>4.0999999999999996</v>
      </c>
    </row>
    <row r="34" spans="1:5" x14ac:dyDescent="0.35">
      <c r="A34" s="7">
        <v>2017</v>
      </c>
      <c r="B34" s="15" t="s">
        <v>33</v>
      </c>
      <c r="C34" s="85">
        <v>160465</v>
      </c>
      <c r="D34" s="86">
        <v>6242</v>
      </c>
      <c r="E34" s="87">
        <v>3.9</v>
      </c>
    </row>
    <row r="35" spans="1:5" x14ac:dyDescent="0.35">
      <c r="A35" s="7">
        <v>2017</v>
      </c>
      <c r="B35" s="15" t="s">
        <v>34</v>
      </c>
      <c r="C35" s="85">
        <v>160466</v>
      </c>
      <c r="D35" s="86">
        <v>6286</v>
      </c>
      <c r="E35" s="87">
        <v>3.9</v>
      </c>
    </row>
    <row r="36" spans="1:5" x14ac:dyDescent="0.35">
      <c r="A36" s="7">
        <v>2017</v>
      </c>
      <c r="B36" s="15" t="s">
        <v>35</v>
      </c>
      <c r="C36" s="85">
        <v>159880</v>
      </c>
      <c r="D36" s="86">
        <v>6278</v>
      </c>
      <c r="E36" s="87">
        <v>3.9</v>
      </c>
    </row>
    <row r="37" spans="1:5" x14ac:dyDescent="0.35">
      <c r="A37" s="7">
        <v>2018</v>
      </c>
      <c r="B37" s="15" t="s">
        <v>24</v>
      </c>
      <c r="C37" s="85">
        <v>160037</v>
      </c>
      <c r="D37" s="86">
        <v>7189</v>
      </c>
      <c r="E37" s="87">
        <v>4.5</v>
      </c>
    </row>
    <row r="38" spans="1:5" x14ac:dyDescent="0.35">
      <c r="A38" s="7">
        <v>2018</v>
      </c>
      <c r="B38" s="15" t="s">
        <v>25</v>
      </c>
      <c r="C38" s="85">
        <v>161494</v>
      </c>
      <c r="D38" s="86">
        <v>7091</v>
      </c>
      <c r="E38" s="19">
        <f>(D38/C38)*100</f>
        <v>4.3908752027939117</v>
      </c>
    </row>
    <row r="39" spans="1:5" x14ac:dyDescent="0.35">
      <c r="A39" s="7">
        <v>2018</v>
      </c>
      <c r="B39" s="15" t="s">
        <v>26</v>
      </c>
      <c r="C39" s="85">
        <v>161548</v>
      </c>
      <c r="D39" s="86">
        <v>6671</v>
      </c>
      <c r="E39" s="19">
        <f t="shared" ref="E39:E41" si="6">(D39/C39)*100</f>
        <v>4.1294228340802732</v>
      </c>
    </row>
    <row r="40" spans="1:5" x14ac:dyDescent="0.35">
      <c r="A40" s="7">
        <v>2018</v>
      </c>
      <c r="B40" s="15" t="s">
        <v>27</v>
      </c>
      <c r="C40" s="85">
        <v>161280</v>
      </c>
      <c r="D40" s="86">
        <v>5932</v>
      </c>
      <c r="E40" s="19">
        <f t="shared" si="6"/>
        <v>3.6780753968253967</v>
      </c>
    </row>
    <row r="41" spans="1:5" x14ac:dyDescent="0.35">
      <c r="A41" s="7">
        <v>2018</v>
      </c>
      <c r="B41" s="15" t="s">
        <v>28</v>
      </c>
      <c r="C41" s="85">
        <v>161765</v>
      </c>
      <c r="D41" s="86">
        <v>5756</v>
      </c>
      <c r="E41" s="19">
        <f t="shared" si="6"/>
        <v>3.5582480759125894</v>
      </c>
    </row>
    <row r="42" spans="1:5" x14ac:dyDescent="0.35">
      <c r="B42" s="15"/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opLeftCell="I1" zoomScale="90" zoomScaleNormal="90" workbookViewId="0">
      <selection activeCell="M40" sqref="M40"/>
    </sheetView>
  </sheetViews>
  <sheetFormatPr defaultRowHeight="14.5" x14ac:dyDescent="0.35"/>
  <cols>
    <col min="1" max="1" width="59.26953125" style="54" bestFit="1" customWidth="1"/>
    <col min="2" max="24" width="13.26953125" bestFit="1" customWidth="1"/>
    <col min="25" max="29" width="12.54296875" customWidth="1"/>
  </cols>
  <sheetData>
    <row r="1" spans="1:31" x14ac:dyDescent="0.35">
      <c r="A1" s="53" t="s">
        <v>38</v>
      </c>
    </row>
    <row r="2" spans="1:31" x14ac:dyDescent="0.35">
      <c r="A2" s="81" t="s">
        <v>39</v>
      </c>
      <c r="B2" s="31">
        <v>42370</v>
      </c>
      <c r="C2" s="31">
        <v>42401</v>
      </c>
      <c r="D2" s="31">
        <v>42430</v>
      </c>
      <c r="E2" s="31">
        <v>42461</v>
      </c>
      <c r="F2" s="31">
        <v>42491</v>
      </c>
      <c r="G2" s="31">
        <v>42522</v>
      </c>
      <c r="H2" s="31">
        <v>42552</v>
      </c>
      <c r="I2" s="31">
        <v>42583</v>
      </c>
      <c r="J2" s="31">
        <v>42614</v>
      </c>
      <c r="K2" s="31">
        <v>42644</v>
      </c>
      <c r="L2" s="31">
        <v>42675</v>
      </c>
      <c r="M2" s="31">
        <v>42705</v>
      </c>
      <c r="N2" s="31">
        <v>42736</v>
      </c>
      <c r="O2" s="31">
        <v>42767</v>
      </c>
      <c r="P2" s="31">
        <v>42795</v>
      </c>
      <c r="Q2" s="31">
        <v>42826</v>
      </c>
      <c r="R2" s="31">
        <v>42856</v>
      </c>
      <c r="S2" s="31">
        <v>42887</v>
      </c>
      <c r="T2" s="31">
        <v>42917</v>
      </c>
      <c r="U2" s="31">
        <v>42948</v>
      </c>
      <c r="V2" s="31">
        <v>42979</v>
      </c>
      <c r="W2" s="31">
        <v>43009</v>
      </c>
      <c r="X2" s="31">
        <v>43040</v>
      </c>
      <c r="Y2" s="31">
        <v>43070</v>
      </c>
      <c r="Z2" s="31">
        <v>43101</v>
      </c>
      <c r="AA2" s="31">
        <v>43132</v>
      </c>
      <c r="AB2" s="31">
        <v>43160</v>
      </c>
      <c r="AC2" s="31">
        <v>43191</v>
      </c>
      <c r="AD2" s="31">
        <v>43221</v>
      </c>
      <c r="AE2" s="31"/>
    </row>
    <row r="3" spans="1:31" x14ac:dyDescent="0.35">
      <c r="A3" t="s">
        <v>43</v>
      </c>
      <c r="B3">
        <v>24707</v>
      </c>
      <c r="C3">
        <v>24855</v>
      </c>
      <c r="D3">
        <v>24722</v>
      </c>
      <c r="E3">
        <v>24616</v>
      </c>
      <c r="F3">
        <v>24721</v>
      </c>
      <c r="G3">
        <v>24886</v>
      </c>
      <c r="H3">
        <v>25135</v>
      </c>
      <c r="I3">
        <v>24900</v>
      </c>
      <c r="J3">
        <v>24725</v>
      </c>
      <c r="K3">
        <v>24745</v>
      </c>
      <c r="L3">
        <v>24699</v>
      </c>
      <c r="M3">
        <v>24797</v>
      </c>
      <c r="N3">
        <v>24903</v>
      </c>
      <c r="O3">
        <v>25267</v>
      </c>
      <c r="P3">
        <v>25128</v>
      </c>
      <c r="Q3">
        <v>25409</v>
      </c>
      <c r="R3">
        <v>25596</v>
      </c>
      <c r="S3">
        <v>25769</v>
      </c>
      <c r="T3">
        <v>25907</v>
      </c>
      <c r="U3">
        <v>25761</v>
      </c>
      <c r="V3">
        <v>25785</v>
      </c>
      <c r="W3">
        <v>25850</v>
      </c>
      <c r="X3">
        <v>25897</v>
      </c>
      <c r="Y3">
        <v>26054</v>
      </c>
      <c r="Z3">
        <v>25860</v>
      </c>
      <c r="AA3">
        <v>26299</v>
      </c>
      <c r="AB3">
        <v>26285</v>
      </c>
      <c r="AC3">
        <v>26268</v>
      </c>
      <c r="AD3">
        <v>26287</v>
      </c>
    </row>
    <row r="4" spans="1:31" x14ac:dyDescent="0.35">
      <c r="A4" t="s">
        <v>44</v>
      </c>
      <c r="B4">
        <v>24707</v>
      </c>
      <c r="C4">
        <v>24855</v>
      </c>
      <c r="D4">
        <v>24722</v>
      </c>
      <c r="E4">
        <v>24616</v>
      </c>
      <c r="F4">
        <v>24721</v>
      </c>
      <c r="G4">
        <v>24886</v>
      </c>
      <c r="H4">
        <v>25135</v>
      </c>
      <c r="I4">
        <v>24900</v>
      </c>
      <c r="J4">
        <v>24725</v>
      </c>
      <c r="K4">
        <v>24745</v>
      </c>
      <c r="L4">
        <v>24699</v>
      </c>
      <c r="M4">
        <v>24797</v>
      </c>
      <c r="N4">
        <v>24903</v>
      </c>
      <c r="O4">
        <v>25267</v>
      </c>
      <c r="P4">
        <v>25128</v>
      </c>
      <c r="Q4">
        <v>25409</v>
      </c>
      <c r="R4">
        <v>25596</v>
      </c>
      <c r="S4">
        <v>25769</v>
      </c>
      <c r="T4">
        <v>25907</v>
      </c>
      <c r="U4">
        <v>25761</v>
      </c>
      <c r="V4">
        <v>25785</v>
      </c>
      <c r="W4">
        <v>25850</v>
      </c>
      <c r="X4">
        <v>25897</v>
      </c>
      <c r="Y4">
        <v>26054</v>
      </c>
      <c r="Z4">
        <v>25860</v>
      </c>
      <c r="AA4">
        <v>26299</v>
      </c>
      <c r="AB4">
        <v>26285</v>
      </c>
      <c r="AC4">
        <v>26268</v>
      </c>
      <c r="AD4">
        <v>26287</v>
      </c>
    </row>
    <row r="5" spans="1:31" x14ac:dyDescent="0.35">
      <c r="A5" t="s">
        <v>45</v>
      </c>
      <c r="B5">
        <v>10529</v>
      </c>
      <c r="C5">
        <v>10834</v>
      </c>
      <c r="D5">
        <v>11347</v>
      </c>
      <c r="E5">
        <v>10804</v>
      </c>
      <c r="F5">
        <v>11011</v>
      </c>
      <c r="G5">
        <v>10829</v>
      </c>
      <c r="H5">
        <v>10617</v>
      </c>
      <c r="I5">
        <v>10640</v>
      </c>
      <c r="J5">
        <v>10611</v>
      </c>
      <c r="K5">
        <v>10518</v>
      </c>
      <c r="L5">
        <v>10691</v>
      </c>
      <c r="M5">
        <v>10569</v>
      </c>
      <c r="N5">
        <v>10312</v>
      </c>
      <c r="O5">
        <v>10782</v>
      </c>
      <c r="P5">
        <v>11659</v>
      </c>
      <c r="Q5">
        <v>11013</v>
      </c>
      <c r="R5">
        <v>11163</v>
      </c>
      <c r="S5">
        <v>11303</v>
      </c>
      <c r="T5">
        <v>10705</v>
      </c>
      <c r="U5">
        <v>10597</v>
      </c>
      <c r="V5">
        <v>10519</v>
      </c>
      <c r="W5">
        <v>10338</v>
      </c>
      <c r="X5">
        <v>10448</v>
      </c>
      <c r="Y5">
        <v>10546</v>
      </c>
      <c r="Z5">
        <v>10492</v>
      </c>
      <c r="AA5">
        <v>10817</v>
      </c>
      <c r="AB5">
        <v>11223</v>
      </c>
      <c r="AC5">
        <v>10567</v>
      </c>
      <c r="AD5">
        <v>10640</v>
      </c>
    </row>
    <row r="6" spans="1:31" x14ac:dyDescent="0.35">
      <c r="A6" t="s">
        <v>46</v>
      </c>
      <c r="B6">
        <v>1043453</v>
      </c>
      <c r="C6">
        <v>1044667</v>
      </c>
      <c r="D6">
        <v>1042097</v>
      </c>
      <c r="E6">
        <v>1045348</v>
      </c>
      <c r="F6">
        <v>1045754</v>
      </c>
      <c r="G6">
        <v>1049598</v>
      </c>
      <c r="H6">
        <v>1057346</v>
      </c>
      <c r="I6">
        <v>1053186</v>
      </c>
      <c r="J6">
        <v>1054682</v>
      </c>
      <c r="K6">
        <v>1057528</v>
      </c>
      <c r="L6">
        <v>1058377</v>
      </c>
      <c r="M6">
        <v>1055631</v>
      </c>
      <c r="N6">
        <v>1063055</v>
      </c>
      <c r="O6">
        <v>1064951</v>
      </c>
      <c r="P6">
        <v>1062091</v>
      </c>
      <c r="Q6">
        <v>1064509</v>
      </c>
      <c r="R6">
        <v>1066716</v>
      </c>
      <c r="S6">
        <v>1069843</v>
      </c>
      <c r="T6">
        <v>1077241</v>
      </c>
      <c r="U6">
        <v>1075167</v>
      </c>
      <c r="V6">
        <v>1079780</v>
      </c>
      <c r="W6">
        <v>1081602</v>
      </c>
      <c r="X6">
        <v>1083795</v>
      </c>
      <c r="Y6">
        <v>1082372</v>
      </c>
      <c r="Z6">
        <v>1084970</v>
      </c>
      <c r="AA6">
        <v>1095597</v>
      </c>
      <c r="AB6">
        <v>1094655</v>
      </c>
      <c r="AC6">
        <v>1097515</v>
      </c>
      <c r="AD6">
        <v>1097486</v>
      </c>
    </row>
    <row r="7" spans="1:31" x14ac:dyDescent="0.35">
      <c r="A7" t="s">
        <v>47</v>
      </c>
      <c r="B7">
        <v>22187</v>
      </c>
      <c r="C7">
        <v>22581</v>
      </c>
      <c r="D7">
        <v>22592</v>
      </c>
      <c r="E7">
        <v>22271</v>
      </c>
      <c r="F7">
        <v>22581</v>
      </c>
      <c r="G7">
        <v>22929</v>
      </c>
      <c r="H7">
        <v>22994</v>
      </c>
      <c r="I7">
        <v>22667</v>
      </c>
      <c r="J7">
        <v>22343</v>
      </c>
      <c r="K7">
        <v>22080</v>
      </c>
      <c r="L7">
        <v>22013</v>
      </c>
      <c r="M7">
        <v>22004</v>
      </c>
      <c r="N7">
        <v>21915</v>
      </c>
      <c r="O7">
        <v>22359</v>
      </c>
      <c r="P7">
        <v>22540</v>
      </c>
      <c r="Q7">
        <v>22444</v>
      </c>
      <c r="R7">
        <v>22719</v>
      </c>
      <c r="S7">
        <v>23403</v>
      </c>
      <c r="T7">
        <v>23439</v>
      </c>
      <c r="U7">
        <v>23237</v>
      </c>
      <c r="V7">
        <v>23067</v>
      </c>
      <c r="W7">
        <v>22732</v>
      </c>
      <c r="X7">
        <v>22611</v>
      </c>
      <c r="Y7">
        <v>22760</v>
      </c>
      <c r="Z7">
        <v>22698</v>
      </c>
      <c r="AA7">
        <v>22975</v>
      </c>
      <c r="AB7">
        <v>23083</v>
      </c>
      <c r="AC7">
        <v>22781</v>
      </c>
      <c r="AD7">
        <v>23005</v>
      </c>
    </row>
    <row r="8" spans="1:31" x14ac:dyDescent="0.35">
      <c r="A8" t="s">
        <v>48</v>
      </c>
      <c r="B8">
        <v>26604</v>
      </c>
      <c r="C8">
        <v>26772</v>
      </c>
      <c r="D8">
        <v>27345</v>
      </c>
      <c r="E8">
        <v>27049</v>
      </c>
      <c r="F8">
        <v>27382</v>
      </c>
      <c r="G8">
        <v>27576</v>
      </c>
      <c r="H8">
        <v>27504</v>
      </c>
      <c r="I8">
        <v>27436</v>
      </c>
      <c r="J8">
        <v>27173</v>
      </c>
      <c r="K8">
        <v>26952</v>
      </c>
      <c r="L8">
        <v>27148</v>
      </c>
      <c r="M8">
        <v>26918</v>
      </c>
      <c r="N8">
        <v>26587</v>
      </c>
      <c r="O8">
        <v>26990</v>
      </c>
      <c r="P8">
        <v>27800</v>
      </c>
      <c r="Q8">
        <v>27318</v>
      </c>
      <c r="R8">
        <v>27436</v>
      </c>
      <c r="S8">
        <v>28002</v>
      </c>
      <c r="T8">
        <v>27785</v>
      </c>
      <c r="U8">
        <v>27612</v>
      </c>
      <c r="V8">
        <v>27251</v>
      </c>
      <c r="W8">
        <v>26924</v>
      </c>
      <c r="X8">
        <v>26968</v>
      </c>
      <c r="Y8">
        <v>26967</v>
      </c>
      <c r="Z8">
        <v>26810</v>
      </c>
      <c r="AA8">
        <v>26856</v>
      </c>
      <c r="AB8">
        <v>27326</v>
      </c>
      <c r="AC8">
        <v>26677</v>
      </c>
      <c r="AD8">
        <v>26901</v>
      </c>
    </row>
    <row r="9" spans="1:31" x14ac:dyDescent="0.35">
      <c r="A9" t="s">
        <v>49</v>
      </c>
      <c r="B9">
        <v>27504</v>
      </c>
      <c r="C9">
        <v>27758</v>
      </c>
      <c r="D9">
        <v>28508</v>
      </c>
      <c r="E9">
        <v>28066</v>
      </c>
      <c r="F9">
        <v>28454</v>
      </c>
      <c r="G9">
        <v>28571</v>
      </c>
      <c r="H9">
        <v>28433</v>
      </c>
      <c r="I9">
        <v>28397</v>
      </c>
      <c r="J9">
        <v>28169</v>
      </c>
      <c r="K9">
        <v>27869</v>
      </c>
      <c r="L9">
        <v>28164</v>
      </c>
      <c r="M9">
        <v>27899</v>
      </c>
      <c r="N9">
        <v>27457</v>
      </c>
      <c r="O9">
        <v>28003</v>
      </c>
      <c r="P9">
        <v>29109</v>
      </c>
      <c r="Q9">
        <v>28411</v>
      </c>
      <c r="R9">
        <v>28530</v>
      </c>
      <c r="S9">
        <v>29113</v>
      </c>
      <c r="T9">
        <v>28840</v>
      </c>
      <c r="U9">
        <v>28649</v>
      </c>
      <c r="V9">
        <v>28279</v>
      </c>
      <c r="W9">
        <v>27876</v>
      </c>
      <c r="X9">
        <v>27950</v>
      </c>
      <c r="Y9">
        <v>28015</v>
      </c>
      <c r="Z9">
        <v>27830</v>
      </c>
      <c r="AA9">
        <v>27949</v>
      </c>
      <c r="AB9">
        <v>28549</v>
      </c>
      <c r="AC9">
        <v>27666</v>
      </c>
      <c r="AD9">
        <v>27902</v>
      </c>
    </row>
    <row r="10" spans="1:31" x14ac:dyDescent="0.35">
      <c r="A10" t="s">
        <v>50</v>
      </c>
      <c r="B10">
        <v>510</v>
      </c>
      <c r="C10">
        <v>532</v>
      </c>
      <c r="D10">
        <v>583</v>
      </c>
      <c r="E10">
        <v>537</v>
      </c>
      <c r="F10">
        <v>553</v>
      </c>
      <c r="G10">
        <v>525</v>
      </c>
      <c r="H10">
        <v>517</v>
      </c>
      <c r="I10">
        <v>514</v>
      </c>
      <c r="J10">
        <v>524</v>
      </c>
      <c r="K10">
        <v>508</v>
      </c>
      <c r="L10">
        <v>517</v>
      </c>
      <c r="M10">
        <v>494</v>
      </c>
      <c r="N10">
        <v>503</v>
      </c>
      <c r="O10">
        <v>539</v>
      </c>
      <c r="P10">
        <v>605</v>
      </c>
      <c r="Q10">
        <v>544</v>
      </c>
      <c r="R10">
        <v>546</v>
      </c>
      <c r="S10">
        <v>538</v>
      </c>
      <c r="T10">
        <v>503</v>
      </c>
      <c r="U10">
        <v>507</v>
      </c>
      <c r="V10">
        <v>503</v>
      </c>
      <c r="W10">
        <v>483</v>
      </c>
      <c r="X10">
        <v>501</v>
      </c>
      <c r="Y10">
        <v>513</v>
      </c>
      <c r="Z10">
        <v>510</v>
      </c>
      <c r="AA10">
        <v>520</v>
      </c>
      <c r="AB10">
        <v>557</v>
      </c>
      <c r="AC10">
        <v>504</v>
      </c>
      <c r="AD10">
        <v>503</v>
      </c>
    </row>
    <row r="11" spans="1:31" x14ac:dyDescent="0.35">
      <c r="A11" t="s">
        <v>51</v>
      </c>
      <c r="B11">
        <v>900</v>
      </c>
      <c r="C11">
        <v>986</v>
      </c>
      <c r="D11">
        <v>1163</v>
      </c>
      <c r="E11">
        <v>1017</v>
      </c>
      <c r="F11">
        <v>1072</v>
      </c>
      <c r="G11">
        <v>995</v>
      </c>
      <c r="H11">
        <v>929</v>
      </c>
      <c r="I11">
        <v>961</v>
      </c>
      <c r="J11">
        <v>996</v>
      </c>
      <c r="K11">
        <v>917</v>
      </c>
      <c r="L11">
        <v>1016</v>
      </c>
      <c r="M11">
        <v>981</v>
      </c>
      <c r="N11">
        <v>870</v>
      </c>
      <c r="O11">
        <v>1013</v>
      </c>
      <c r="P11">
        <v>1309</v>
      </c>
      <c r="Q11">
        <v>1093</v>
      </c>
      <c r="R11">
        <v>1094</v>
      </c>
      <c r="S11">
        <v>1111</v>
      </c>
      <c r="T11">
        <v>1055</v>
      </c>
      <c r="U11">
        <v>1037</v>
      </c>
      <c r="V11">
        <v>1028</v>
      </c>
      <c r="W11">
        <v>952</v>
      </c>
      <c r="X11">
        <v>982</v>
      </c>
      <c r="Y11">
        <v>1048</v>
      </c>
      <c r="Z11">
        <v>1020</v>
      </c>
      <c r="AA11">
        <v>1093</v>
      </c>
      <c r="AB11">
        <v>1223</v>
      </c>
      <c r="AC11">
        <v>989</v>
      </c>
      <c r="AD11">
        <v>1001</v>
      </c>
    </row>
    <row r="12" spans="1:31" x14ac:dyDescent="0.35">
      <c r="A12" t="s">
        <v>52</v>
      </c>
      <c r="B12">
        <v>10529</v>
      </c>
      <c r="C12">
        <v>10834</v>
      </c>
      <c r="D12">
        <v>11347</v>
      </c>
      <c r="E12">
        <v>10804</v>
      </c>
      <c r="F12">
        <v>11011</v>
      </c>
      <c r="G12">
        <v>10829</v>
      </c>
      <c r="H12">
        <v>10617</v>
      </c>
      <c r="I12">
        <v>10640</v>
      </c>
      <c r="J12">
        <v>10611</v>
      </c>
      <c r="K12">
        <v>10518</v>
      </c>
      <c r="L12">
        <v>10691</v>
      </c>
      <c r="M12">
        <v>10569</v>
      </c>
      <c r="N12">
        <v>10312</v>
      </c>
      <c r="O12">
        <v>10782</v>
      </c>
      <c r="P12">
        <v>11659</v>
      </c>
      <c r="Q12">
        <v>11013</v>
      </c>
      <c r="R12">
        <v>11163</v>
      </c>
      <c r="S12">
        <v>11303</v>
      </c>
      <c r="T12">
        <v>10705</v>
      </c>
      <c r="U12">
        <v>10597</v>
      </c>
      <c r="V12">
        <v>10519</v>
      </c>
      <c r="W12">
        <v>10338</v>
      </c>
      <c r="X12">
        <v>10448</v>
      </c>
      <c r="Y12">
        <v>10546</v>
      </c>
      <c r="Z12">
        <v>10492</v>
      </c>
      <c r="AA12">
        <v>10817</v>
      </c>
      <c r="AB12">
        <v>11223</v>
      </c>
      <c r="AC12">
        <v>10567</v>
      </c>
      <c r="AD12">
        <v>10640</v>
      </c>
    </row>
    <row r="13" spans="1:31" x14ac:dyDescent="0.35">
      <c r="A13" t="s">
        <v>53</v>
      </c>
      <c r="B13">
        <v>21479</v>
      </c>
      <c r="C13">
        <v>21866</v>
      </c>
      <c r="D13">
        <v>22060</v>
      </c>
      <c r="E13">
        <v>21867</v>
      </c>
      <c r="F13">
        <v>22014</v>
      </c>
      <c r="G13">
        <v>22000</v>
      </c>
      <c r="H13">
        <v>21865</v>
      </c>
      <c r="I13">
        <v>22042</v>
      </c>
      <c r="J13">
        <v>21970</v>
      </c>
      <c r="K13">
        <v>21664</v>
      </c>
      <c r="L13">
        <v>21843</v>
      </c>
      <c r="M13">
        <v>21736</v>
      </c>
      <c r="N13">
        <v>21447</v>
      </c>
      <c r="O13">
        <v>21953</v>
      </c>
      <c r="P13">
        <v>22488</v>
      </c>
      <c r="Q13">
        <v>22287</v>
      </c>
      <c r="R13">
        <v>22422</v>
      </c>
      <c r="S13">
        <v>22707</v>
      </c>
      <c r="T13">
        <v>21999</v>
      </c>
      <c r="U13">
        <v>21910</v>
      </c>
      <c r="V13">
        <v>22019</v>
      </c>
      <c r="W13">
        <v>21852</v>
      </c>
      <c r="X13">
        <v>21982</v>
      </c>
      <c r="Y13">
        <v>22013</v>
      </c>
      <c r="Z13">
        <v>21808</v>
      </c>
      <c r="AA13">
        <v>21953</v>
      </c>
      <c r="AB13">
        <v>22265</v>
      </c>
      <c r="AC13">
        <v>21857</v>
      </c>
      <c r="AD13">
        <v>21925</v>
      </c>
    </row>
    <row r="14" spans="1:31" x14ac:dyDescent="0.35">
      <c r="A14" t="s">
        <v>54</v>
      </c>
      <c r="B14">
        <v>22187</v>
      </c>
      <c r="C14">
        <v>22581</v>
      </c>
      <c r="D14">
        <v>22592</v>
      </c>
      <c r="E14">
        <v>22271</v>
      </c>
      <c r="F14">
        <v>22581</v>
      </c>
      <c r="G14">
        <v>22929</v>
      </c>
      <c r="H14">
        <v>22994</v>
      </c>
      <c r="I14">
        <v>22667</v>
      </c>
      <c r="J14">
        <v>22343</v>
      </c>
      <c r="K14">
        <v>22080</v>
      </c>
      <c r="L14">
        <v>22013</v>
      </c>
      <c r="M14">
        <v>22004</v>
      </c>
      <c r="N14">
        <v>21915</v>
      </c>
      <c r="O14">
        <v>22359</v>
      </c>
      <c r="P14">
        <v>22540</v>
      </c>
      <c r="Q14">
        <v>22444</v>
      </c>
      <c r="R14">
        <v>22719</v>
      </c>
      <c r="S14">
        <v>23403</v>
      </c>
      <c r="T14">
        <v>23439</v>
      </c>
      <c r="U14">
        <v>23237</v>
      </c>
      <c r="V14">
        <v>23067</v>
      </c>
      <c r="W14">
        <v>22732</v>
      </c>
      <c r="X14">
        <v>22611</v>
      </c>
      <c r="Y14">
        <v>22760</v>
      </c>
      <c r="Z14">
        <v>22698</v>
      </c>
      <c r="AA14">
        <v>22975</v>
      </c>
      <c r="AB14">
        <v>23083</v>
      </c>
      <c r="AC14">
        <v>22781</v>
      </c>
      <c r="AD14">
        <v>23005</v>
      </c>
    </row>
    <row r="15" spans="1:31" x14ac:dyDescent="0.35">
      <c r="A15" t="s">
        <v>55</v>
      </c>
      <c r="B15">
        <v>146868</v>
      </c>
      <c r="C15">
        <v>146987</v>
      </c>
      <c r="D15">
        <v>146780</v>
      </c>
      <c r="E15">
        <v>147304</v>
      </c>
      <c r="F15">
        <v>147410</v>
      </c>
      <c r="G15">
        <v>147845</v>
      </c>
      <c r="H15">
        <v>148888</v>
      </c>
      <c r="I15">
        <v>148433</v>
      </c>
      <c r="J15">
        <v>148690</v>
      </c>
      <c r="K15">
        <v>149040</v>
      </c>
      <c r="L15">
        <v>149222</v>
      </c>
      <c r="M15">
        <v>148744</v>
      </c>
      <c r="N15">
        <v>149750</v>
      </c>
      <c r="O15">
        <v>149971</v>
      </c>
      <c r="P15">
        <v>149453</v>
      </c>
      <c r="Q15">
        <v>149804</v>
      </c>
      <c r="R15">
        <v>150182</v>
      </c>
      <c r="S15">
        <v>150468</v>
      </c>
      <c r="T15">
        <v>151650</v>
      </c>
      <c r="U15">
        <v>151514</v>
      </c>
      <c r="V15">
        <v>152237</v>
      </c>
      <c r="W15">
        <v>152514</v>
      </c>
      <c r="X15">
        <v>152782</v>
      </c>
      <c r="Y15">
        <v>152495</v>
      </c>
      <c r="Z15">
        <v>152873</v>
      </c>
      <c r="AA15">
        <v>154312</v>
      </c>
      <c r="AB15">
        <v>154077</v>
      </c>
      <c r="AC15">
        <v>154555</v>
      </c>
      <c r="AD15">
        <v>154672</v>
      </c>
    </row>
    <row r="16" spans="1:31" x14ac:dyDescent="0.35">
      <c r="A16" t="s">
        <v>56</v>
      </c>
      <c r="B16">
        <v>8021</v>
      </c>
      <c r="C16">
        <v>8291</v>
      </c>
      <c r="D16">
        <v>8842</v>
      </c>
      <c r="E16">
        <v>8446</v>
      </c>
      <c r="F16">
        <v>8593</v>
      </c>
      <c r="G16">
        <v>8515</v>
      </c>
      <c r="H16">
        <v>8383</v>
      </c>
      <c r="I16">
        <v>8314</v>
      </c>
      <c r="J16">
        <v>8358</v>
      </c>
      <c r="K16">
        <v>8147</v>
      </c>
      <c r="L16">
        <v>8353</v>
      </c>
      <c r="M16">
        <v>8213</v>
      </c>
      <c r="N16">
        <v>7863</v>
      </c>
      <c r="O16">
        <v>8239</v>
      </c>
      <c r="P16">
        <v>9119</v>
      </c>
      <c r="Q16">
        <v>8559</v>
      </c>
      <c r="R16">
        <v>8596</v>
      </c>
      <c r="S16">
        <v>8771</v>
      </c>
      <c r="T16">
        <v>8324</v>
      </c>
      <c r="U16">
        <v>8190</v>
      </c>
      <c r="V16">
        <v>8090</v>
      </c>
      <c r="W16">
        <v>7881</v>
      </c>
      <c r="X16">
        <v>7935</v>
      </c>
      <c r="Y16">
        <v>8076</v>
      </c>
      <c r="Z16">
        <v>7936</v>
      </c>
      <c r="AA16">
        <v>8276</v>
      </c>
      <c r="AB16">
        <v>8682</v>
      </c>
      <c r="AC16">
        <v>8057</v>
      </c>
      <c r="AD16">
        <v>8137</v>
      </c>
    </row>
    <row r="17" spans="1:30" x14ac:dyDescent="0.35">
      <c r="A17" t="s">
        <v>57</v>
      </c>
      <c r="B17">
        <v>3121</v>
      </c>
      <c r="C17">
        <v>3202</v>
      </c>
      <c r="D17">
        <v>3300</v>
      </c>
      <c r="E17">
        <v>3183</v>
      </c>
      <c r="F17">
        <v>3204</v>
      </c>
      <c r="G17">
        <v>3206</v>
      </c>
      <c r="H17">
        <v>3182</v>
      </c>
      <c r="I17">
        <v>3165</v>
      </c>
      <c r="J17">
        <v>3144</v>
      </c>
      <c r="K17">
        <v>3106</v>
      </c>
      <c r="L17">
        <v>3149</v>
      </c>
      <c r="M17">
        <v>3145</v>
      </c>
      <c r="N17">
        <v>3067</v>
      </c>
      <c r="O17">
        <v>3161</v>
      </c>
      <c r="P17">
        <v>3331</v>
      </c>
      <c r="Q17">
        <v>3183</v>
      </c>
      <c r="R17">
        <v>3190</v>
      </c>
      <c r="S17">
        <v>3291</v>
      </c>
      <c r="T17">
        <v>3214</v>
      </c>
      <c r="U17">
        <v>3196</v>
      </c>
      <c r="V17">
        <v>3143</v>
      </c>
      <c r="W17">
        <v>3067</v>
      </c>
      <c r="X17">
        <v>3084</v>
      </c>
      <c r="Y17">
        <v>3134</v>
      </c>
      <c r="Z17">
        <v>3131</v>
      </c>
      <c r="AA17">
        <v>3203</v>
      </c>
      <c r="AB17">
        <v>3288</v>
      </c>
      <c r="AC17">
        <v>3126</v>
      </c>
      <c r="AD17">
        <v>3147</v>
      </c>
    </row>
    <row r="18" spans="1:30" x14ac:dyDescent="0.35">
      <c r="A18" t="s">
        <v>58</v>
      </c>
      <c r="B18">
        <v>295629</v>
      </c>
      <c r="C18">
        <v>295855</v>
      </c>
      <c r="D18">
        <v>295403</v>
      </c>
      <c r="E18">
        <v>296258</v>
      </c>
      <c r="F18">
        <v>296508</v>
      </c>
      <c r="G18">
        <v>297663</v>
      </c>
      <c r="H18">
        <v>299658</v>
      </c>
      <c r="I18">
        <v>298414</v>
      </c>
      <c r="J18">
        <v>298674</v>
      </c>
      <c r="K18">
        <v>299486</v>
      </c>
      <c r="L18">
        <v>299601</v>
      </c>
      <c r="M18">
        <v>298774</v>
      </c>
      <c r="N18">
        <v>300985</v>
      </c>
      <c r="O18">
        <v>301674</v>
      </c>
      <c r="P18">
        <v>300933</v>
      </c>
      <c r="Q18">
        <v>301597</v>
      </c>
      <c r="R18">
        <v>302245</v>
      </c>
      <c r="S18">
        <v>303232</v>
      </c>
      <c r="T18">
        <v>305410</v>
      </c>
      <c r="U18">
        <v>304741</v>
      </c>
      <c r="V18">
        <v>305990</v>
      </c>
      <c r="W18">
        <v>306513</v>
      </c>
      <c r="X18">
        <v>306940</v>
      </c>
      <c r="Y18">
        <v>306426</v>
      </c>
      <c r="Z18">
        <v>307176</v>
      </c>
      <c r="AA18">
        <v>310204</v>
      </c>
      <c r="AB18">
        <v>310168</v>
      </c>
      <c r="AC18">
        <v>310730</v>
      </c>
      <c r="AD18">
        <v>310898</v>
      </c>
    </row>
    <row r="19" spans="1:30" x14ac:dyDescent="0.35">
      <c r="A19" t="s">
        <v>60</v>
      </c>
      <c r="B19">
        <v>1138532</v>
      </c>
      <c r="C19">
        <v>1140134</v>
      </c>
      <c r="D19">
        <v>1137938</v>
      </c>
      <c r="E19">
        <v>1141479</v>
      </c>
      <c r="F19">
        <v>1142240</v>
      </c>
      <c r="G19">
        <v>1146783</v>
      </c>
      <c r="H19">
        <v>1154489</v>
      </c>
      <c r="I19">
        <v>1150032</v>
      </c>
      <c r="J19">
        <v>1151127</v>
      </c>
      <c r="K19">
        <v>1154265</v>
      </c>
      <c r="L19">
        <v>1155236</v>
      </c>
      <c r="M19">
        <v>1151900</v>
      </c>
      <c r="N19">
        <v>1159987</v>
      </c>
      <c r="O19">
        <v>1162840</v>
      </c>
      <c r="P19">
        <v>1160257</v>
      </c>
      <c r="Q19">
        <v>1163016</v>
      </c>
      <c r="R19">
        <v>1165531</v>
      </c>
      <c r="S19">
        <v>1169572</v>
      </c>
      <c r="T19">
        <v>1176983</v>
      </c>
      <c r="U19">
        <v>1174620</v>
      </c>
      <c r="V19">
        <v>1179266</v>
      </c>
      <c r="W19">
        <v>1180408</v>
      </c>
      <c r="X19">
        <v>1183003</v>
      </c>
      <c r="Y19">
        <v>1181346</v>
      </c>
      <c r="Z19">
        <v>1184711</v>
      </c>
      <c r="AA19">
        <v>1196561</v>
      </c>
      <c r="AB19">
        <v>1195435</v>
      </c>
      <c r="AC19">
        <v>1198635</v>
      </c>
      <c r="AD19">
        <v>1199060</v>
      </c>
    </row>
    <row r="20" spans="1:30" x14ac:dyDescent="0.35">
      <c r="A20" t="s">
        <v>59</v>
      </c>
      <c r="B20">
        <v>1043453</v>
      </c>
      <c r="C20">
        <v>1044667</v>
      </c>
      <c r="D20">
        <v>1042097</v>
      </c>
      <c r="E20">
        <v>1045348</v>
      </c>
      <c r="F20">
        <v>1045754</v>
      </c>
      <c r="G20">
        <v>1049598</v>
      </c>
      <c r="H20">
        <v>1057346</v>
      </c>
      <c r="I20">
        <v>1053186</v>
      </c>
      <c r="J20">
        <v>1054682</v>
      </c>
      <c r="K20">
        <v>1057528</v>
      </c>
      <c r="L20">
        <v>1058377</v>
      </c>
      <c r="M20">
        <v>1055631</v>
      </c>
      <c r="N20">
        <v>1063055</v>
      </c>
      <c r="O20">
        <v>1064951</v>
      </c>
      <c r="P20">
        <v>1062091</v>
      </c>
      <c r="Q20">
        <v>1064509</v>
      </c>
      <c r="R20">
        <v>1066716</v>
      </c>
      <c r="S20">
        <v>1069843</v>
      </c>
      <c r="T20">
        <v>1077241</v>
      </c>
      <c r="U20">
        <v>1075167</v>
      </c>
      <c r="V20">
        <v>1079780</v>
      </c>
      <c r="W20">
        <v>1081602</v>
      </c>
      <c r="X20">
        <v>1083795</v>
      </c>
      <c r="Y20">
        <v>1082372</v>
      </c>
      <c r="Z20">
        <v>1084970</v>
      </c>
      <c r="AA20">
        <v>1095597</v>
      </c>
      <c r="AB20">
        <v>1094655</v>
      </c>
      <c r="AC20">
        <v>1097515</v>
      </c>
      <c r="AD20">
        <v>1097486</v>
      </c>
    </row>
    <row r="21" spans="1:30" x14ac:dyDescent="0.35">
      <c r="A21" t="s">
        <v>61</v>
      </c>
      <c r="B21">
        <v>1941</v>
      </c>
      <c r="C21">
        <v>2036</v>
      </c>
      <c r="D21">
        <v>2175</v>
      </c>
      <c r="E21">
        <v>2017</v>
      </c>
      <c r="F21">
        <v>2107</v>
      </c>
      <c r="G21">
        <v>2072</v>
      </c>
      <c r="H21">
        <v>2007</v>
      </c>
      <c r="I21">
        <v>2021</v>
      </c>
      <c r="J21">
        <v>2039</v>
      </c>
      <c r="K21">
        <v>1972</v>
      </c>
      <c r="L21">
        <v>2055</v>
      </c>
      <c r="M21">
        <v>2019</v>
      </c>
      <c r="N21">
        <v>1910</v>
      </c>
      <c r="O21">
        <v>2030</v>
      </c>
      <c r="P21">
        <v>2280</v>
      </c>
      <c r="Q21">
        <v>2066</v>
      </c>
      <c r="R21">
        <v>2111</v>
      </c>
      <c r="S21">
        <v>2157</v>
      </c>
      <c r="T21">
        <v>2051</v>
      </c>
      <c r="U21">
        <v>2025</v>
      </c>
      <c r="V21">
        <v>2018</v>
      </c>
      <c r="W21">
        <v>1959</v>
      </c>
      <c r="X21">
        <v>1991</v>
      </c>
      <c r="Y21">
        <v>2043</v>
      </c>
      <c r="Z21">
        <v>2009</v>
      </c>
      <c r="AA21">
        <v>2077</v>
      </c>
      <c r="AB21">
        <v>2182</v>
      </c>
      <c r="AC21">
        <v>1991</v>
      </c>
      <c r="AD21">
        <v>2018</v>
      </c>
    </row>
    <row r="22" spans="1:30" x14ac:dyDescent="0.35">
      <c r="A22" t="s">
        <v>62</v>
      </c>
      <c r="B22">
        <v>21479</v>
      </c>
      <c r="C22">
        <v>21866</v>
      </c>
      <c r="D22">
        <v>22060</v>
      </c>
      <c r="E22">
        <v>21867</v>
      </c>
      <c r="F22">
        <v>22014</v>
      </c>
      <c r="G22">
        <v>22000</v>
      </c>
      <c r="H22">
        <v>21865</v>
      </c>
      <c r="I22">
        <v>22042</v>
      </c>
      <c r="J22">
        <v>21970</v>
      </c>
      <c r="K22">
        <v>21664</v>
      </c>
      <c r="L22">
        <v>21843</v>
      </c>
      <c r="M22">
        <v>21736</v>
      </c>
      <c r="N22">
        <v>21447</v>
      </c>
      <c r="O22">
        <v>21953</v>
      </c>
      <c r="P22">
        <v>22488</v>
      </c>
      <c r="Q22">
        <v>22287</v>
      </c>
      <c r="R22">
        <v>22422</v>
      </c>
      <c r="S22">
        <v>22707</v>
      </c>
      <c r="T22">
        <v>21999</v>
      </c>
      <c r="U22">
        <v>21910</v>
      </c>
      <c r="V22">
        <v>22019</v>
      </c>
      <c r="W22">
        <v>21852</v>
      </c>
      <c r="X22">
        <v>21982</v>
      </c>
      <c r="Y22">
        <v>22013</v>
      </c>
      <c r="Z22">
        <v>21808</v>
      </c>
      <c r="AA22">
        <v>21953</v>
      </c>
      <c r="AB22">
        <v>22265</v>
      </c>
      <c r="AC22">
        <v>21857</v>
      </c>
      <c r="AD22">
        <v>21925</v>
      </c>
    </row>
    <row r="23" spans="1:30" x14ac:dyDescent="0.35">
      <c r="A23" t="s">
        <v>63</v>
      </c>
      <c r="B23">
        <v>1943</v>
      </c>
      <c r="C23">
        <v>2010</v>
      </c>
      <c r="D23">
        <v>1978</v>
      </c>
      <c r="E23">
        <v>1975</v>
      </c>
      <c r="F23">
        <v>1992</v>
      </c>
      <c r="G23">
        <v>2007</v>
      </c>
      <c r="H23">
        <v>2016</v>
      </c>
      <c r="I23">
        <v>1992</v>
      </c>
      <c r="J23">
        <v>2010</v>
      </c>
      <c r="K23">
        <v>1982</v>
      </c>
      <c r="L23">
        <v>1987</v>
      </c>
      <c r="M23">
        <v>2013</v>
      </c>
      <c r="N23">
        <v>2006</v>
      </c>
      <c r="O23">
        <v>2004</v>
      </c>
      <c r="P23">
        <v>2002</v>
      </c>
      <c r="Q23">
        <v>2016</v>
      </c>
      <c r="R23">
        <v>2001</v>
      </c>
      <c r="S23">
        <v>2016</v>
      </c>
      <c r="T23">
        <v>2024</v>
      </c>
      <c r="U23">
        <v>2001</v>
      </c>
      <c r="V23">
        <v>1998</v>
      </c>
      <c r="W23">
        <v>1969</v>
      </c>
      <c r="X23">
        <v>1968</v>
      </c>
      <c r="Y23">
        <v>1956</v>
      </c>
      <c r="Z23">
        <v>2009</v>
      </c>
      <c r="AA23">
        <v>2050</v>
      </c>
      <c r="AB23">
        <v>2050</v>
      </c>
      <c r="AC23">
        <v>2030</v>
      </c>
      <c r="AD23">
        <v>2033</v>
      </c>
    </row>
    <row r="24" spans="1:30" x14ac:dyDescent="0.35">
      <c r="A24" t="s">
        <v>37</v>
      </c>
      <c r="B24">
        <v>1416531</v>
      </c>
      <c r="C24">
        <v>1423042</v>
      </c>
      <c r="D24">
        <v>1422322</v>
      </c>
      <c r="E24">
        <v>1422497</v>
      </c>
      <c r="F24">
        <v>1425474</v>
      </c>
      <c r="G24">
        <v>1430318</v>
      </c>
      <c r="H24">
        <v>1437903</v>
      </c>
      <c r="I24">
        <v>1433852</v>
      </c>
      <c r="J24">
        <v>1437015</v>
      </c>
      <c r="K24">
        <v>1437984</v>
      </c>
      <c r="L24">
        <v>1440241</v>
      </c>
      <c r="M24">
        <v>1436949</v>
      </c>
      <c r="N24">
        <v>1440271</v>
      </c>
      <c r="O24">
        <v>1449971</v>
      </c>
      <c r="P24">
        <v>1451513</v>
      </c>
      <c r="Q24">
        <v>1452558</v>
      </c>
      <c r="R24">
        <v>1458009</v>
      </c>
      <c r="S24">
        <v>1464510</v>
      </c>
      <c r="T24">
        <v>1470436</v>
      </c>
      <c r="U24">
        <v>1467506</v>
      </c>
      <c r="V24">
        <v>1473917</v>
      </c>
      <c r="W24">
        <v>1474068</v>
      </c>
      <c r="X24">
        <v>1476492</v>
      </c>
      <c r="Y24">
        <v>1476211</v>
      </c>
      <c r="Z24">
        <v>1475713</v>
      </c>
      <c r="AA24">
        <v>1491889</v>
      </c>
      <c r="AB24">
        <v>1494417</v>
      </c>
      <c r="AC24">
        <v>1493980</v>
      </c>
      <c r="AD24">
        <v>1495119</v>
      </c>
    </row>
    <row r="25" spans="1:30" x14ac:dyDescent="0.35">
      <c r="A25" t="s">
        <v>64</v>
      </c>
      <c r="B25">
        <v>106898</v>
      </c>
      <c r="C25">
        <v>106994</v>
      </c>
      <c r="D25">
        <v>106757</v>
      </c>
      <c r="E25">
        <v>107167</v>
      </c>
      <c r="F25">
        <v>107082</v>
      </c>
      <c r="G25">
        <v>107705</v>
      </c>
      <c r="H25">
        <v>108523</v>
      </c>
      <c r="I25">
        <v>108042</v>
      </c>
      <c r="J25">
        <v>108178</v>
      </c>
      <c r="K25">
        <v>108270</v>
      </c>
      <c r="L25">
        <v>108283</v>
      </c>
      <c r="M25">
        <v>108065</v>
      </c>
      <c r="N25">
        <v>108985</v>
      </c>
      <c r="O25">
        <v>108975</v>
      </c>
      <c r="P25">
        <v>108823</v>
      </c>
      <c r="Q25">
        <v>108928</v>
      </c>
      <c r="R25">
        <v>109101</v>
      </c>
      <c r="S25">
        <v>109670</v>
      </c>
      <c r="T25">
        <v>110352</v>
      </c>
      <c r="U25">
        <v>110130</v>
      </c>
      <c r="V25">
        <v>110384</v>
      </c>
      <c r="W25">
        <v>110540</v>
      </c>
      <c r="X25">
        <v>110866</v>
      </c>
      <c r="Y25">
        <v>110775</v>
      </c>
      <c r="Z25">
        <v>111151</v>
      </c>
      <c r="AA25">
        <v>112314</v>
      </c>
      <c r="AB25">
        <v>112358</v>
      </c>
      <c r="AC25">
        <v>112644</v>
      </c>
      <c r="AD25">
        <v>112330</v>
      </c>
    </row>
    <row r="26" spans="1:30" x14ac:dyDescent="0.35">
      <c r="A26" t="s">
        <v>65</v>
      </c>
      <c r="B26">
        <v>16025</v>
      </c>
      <c r="C26">
        <v>16263</v>
      </c>
      <c r="D26">
        <v>16370</v>
      </c>
      <c r="E26">
        <v>16305</v>
      </c>
      <c r="F26">
        <v>16398</v>
      </c>
      <c r="G26">
        <v>16448</v>
      </c>
      <c r="H26">
        <v>16183</v>
      </c>
      <c r="I26">
        <v>16058</v>
      </c>
      <c r="J26">
        <v>16165</v>
      </c>
      <c r="K26">
        <v>16179</v>
      </c>
      <c r="L26">
        <v>16265</v>
      </c>
      <c r="M26">
        <v>16167</v>
      </c>
      <c r="N26">
        <v>16064</v>
      </c>
      <c r="O26">
        <v>16408</v>
      </c>
      <c r="P26">
        <v>16621</v>
      </c>
      <c r="Q26">
        <v>16500</v>
      </c>
      <c r="R26">
        <v>16605</v>
      </c>
      <c r="S26">
        <v>16795</v>
      </c>
      <c r="T26">
        <v>16284</v>
      </c>
      <c r="U26">
        <v>16182</v>
      </c>
      <c r="V26">
        <v>16390</v>
      </c>
      <c r="W26">
        <v>16292</v>
      </c>
      <c r="X26">
        <v>16330</v>
      </c>
      <c r="Y26">
        <v>16361</v>
      </c>
      <c r="Z26">
        <v>16413</v>
      </c>
      <c r="AA26">
        <v>16570</v>
      </c>
      <c r="AB26">
        <v>16742</v>
      </c>
      <c r="AC26">
        <v>16534</v>
      </c>
      <c r="AD26">
        <v>16625</v>
      </c>
    </row>
    <row r="27" spans="1:30" x14ac:dyDescent="0.35">
      <c r="A27" t="s">
        <v>66</v>
      </c>
      <c r="B27">
        <v>16025</v>
      </c>
      <c r="C27">
        <v>16263</v>
      </c>
      <c r="D27">
        <v>16370</v>
      </c>
      <c r="E27">
        <v>16305</v>
      </c>
      <c r="F27">
        <v>16398</v>
      </c>
      <c r="G27">
        <v>16448</v>
      </c>
      <c r="H27">
        <v>16183</v>
      </c>
      <c r="I27">
        <v>16058</v>
      </c>
      <c r="J27">
        <v>16165</v>
      </c>
      <c r="K27">
        <v>16179</v>
      </c>
      <c r="L27">
        <v>16265</v>
      </c>
      <c r="M27">
        <v>16167</v>
      </c>
      <c r="N27">
        <v>16064</v>
      </c>
      <c r="O27">
        <v>16408</v>
      </c>
      <c r="P27">
        <v>16621</v>
      </c>
      <c r="Q27">
        <v>16500</v>
      </c>
      <c r="R27">
        <v>16605</v>
      </c>
      <c r="S27">
        <v>16795</v>
      </c>
      <c r="T27">
        <v>16284</v>
      </c>
      <c r="U27">
        <v>16182</v>
      </c>
      <c r="V27">
        <v>16390</v>
      </c>
      <c r="W27">
        <v>16292</v>
      </c>
      <c r="X27">
        <v>16330</v>
      </c>
      <c r="Y27">
        <v>16361</v>
      </c>
      <c r="Z27">
        <v>16413</v>
      </c>
      <c r="AA27">
        <v>16570</v>
      </c>
      <c r="AB27">
        <v>16742</v>
      </c>
      <c r="AC27">
        <v>16534</v>
      </c>
      <c r="AD27">
        <v>16625</v>
      </c>
    </row>
    <row r="28" spans="1:30" x14ac:dyDescent="0.35">
      <c r="A28" t="s">
        <v>67</v>
      </c>
      <c r="B28">
        <v>2401</v>
      </c>
      <c r="C28">
        <v>2513</v>
      </c>
      <c r="D28">
        <v>2723</v>
      </c>
      <c r="E28">
        <v>2544</v>
      </c>
      <c r="F28">
        <v>2610</v>
      </c>
      <c r="G28">
        <v>2526</v>
      </c>
      <c r="H28">
        <v>2510</v>
      </c>
      <c r="I28">
        <v>2523</v>
      </c>
      <c r="J28">
        <v>2542</v>
      </c>
      <c r="K28">
        <v>2473</v>
      </c>
      <c r="L28">
        <v>2578</v>
      </c>
      <c r="M28">
        <v>2548</v>
      </c>
      <c r="N28">
        <v>2409</v>
      </c>
      <c r="O28">
        <v>2610</v>
      </c>
      <c r="P28">
        <v>2985</v>
      </c>
      <c r="Q28">
        <v>2754</v>
      </c>
      <c r="R28">
        <v>2750</v>
      </c>
      <c r="S28">
        <v>2793</v>
      </c>
      <c r="T28">
        <v>2655</v>
      </c>
      <c r="U28">
        <v>2617</v>
      </c>
      <c r="V28">
        <v>2592</v>
      </c>
      <c r="W28">
        <v>2472</v>
      </c>
      <c r="X28">
        <v>2512</v>
      </c>
      <c r="Y28">
        <v>2596</v>
      </c>
      <c r="Z28">
        <v>2557</v>
      </c>
      <c r="AA28">
        <v>2682</v>
      </c>
      <c r="AB28">
        <v>2850</v>
      </c>
      <c r="AC28">
        <v>2549</v>
      </c>
      <c r="AD28">
        <v>2550</v>
      </c>
    </row>
    <row r="29" spans="1:30" x14ac:dyDescent="0.35">
      <c r="A29" t="s">
        <v>68</v>
      </c>
      <c r="B29">
        <v>122187</v>
      </c>
      <c r="C29">
        <v>123863</v>
      </c>
      <c r="D29">
        <v>123589</v>
      </c>
      <c r="E29">
        <v>123382</v>
      </c>
      <c r="F29">
        <v>123977</v>
      </c>
      <c r="G29">
        <v>124313</v>
      </c>
      <c r="H29">
        <v>124552</v>
      </c>
      <c r="I29">
        <v>124868</v>
      </c>
      <c r="J29">
        <v>126148</v>
      </c>
      <c r="K29">
        <v>125886</v>
      </c>
      <c r="L29">
        <v>126068</v>
      </c>
      <c r="M29">
        <v>126171</v>
      </c>
      <c r="N29">
        <v>124796</v>
      </c>
      <c r="O29">
        <v>127122</v>
      </c>
      <c r="P29">
        <v>126972</v>
      </c>
      <c r="Q29">
        <v>127860</v>
      </c>
      <c r="R29">
        <v>129055</v>
      </c>
      <c r="S29">
        <v>129430</v>
      </c>
      <c r="T29">
        <v>130201</v>
      </c>
      <c r="U29">
        <v>130333</v>
      </c>
      <c r="V29">
        <v>131615</v>
      </c>
      <c r="W29">
        <v>131623</v>
      </c>
      <c r="X29">
        <v>131520</v>
      </c>
      <c r="Y29">
        <v>131602</v>
      </c>
      <c r="Z29">
        <v>130387</v>
      </c>
      <c r="AA29">
        <v>132128</v>
      </c>
      <c r="AB29">
        <v>132678</v>
      </c>
      <c r="AC29">
        <v>133057</v>
      </c>
      <c r="AD29">
        <v>133251</v>
      </c>
    </row>
    <row r="30" spans="1:30" x14ac:dyDescent="0.35">
      <c r="A30" t="s">
        <v>70</v>
      </c>
      <c r="B30">
        <v>228190</v>
      </c>
      <c r="C30">
        <v>231087</v>
      </c>
      <c r="D30">
        <v>230416</v>
      </c>
      <c r="E30">
        <v>229974</v>
      </c>
      <c r="F30">
        <v>230879</v>
      </c>
      <c r="G30">
        <v>231514</v>
      </c>
      <c r="H30">
        <v>232048</v>
      </c>
      <c r="I30">
        <v>232801</v>
      </c>
      <c r="J30">
        <v>235133</v>
      </c>
      <c r="K30">
        <v>234680</v>
      </c>
      <c r="L30">
        <v>235041</v>
      </c>
      <c r="M30">
        <v>235149</v>
      </c>
      <c r="N30">
        <v>232811</v>
      </c>
      <c r="O30">
        <v>237157</v>
      </c>
      <c r="P30">
        <v>236836</v>
      </c>
      <c r="Q30">
        <v>238383</v>
      </c>
      <c r="R30">
        <v>240467</v>
      </c>
      <c r="S30">
        <v>241275</v>
      </c>
      <c r="T30">
        <v>242593</v>
      </c>
      <c r="U30">
        <v>242845</v>
      </c>
      <c r="V30">
        <v>245136</v>
      </c>
      <c r="W30">
        <v>245215</v>
      </c>
      <c r="X30">
        <v>245031</v>
      </c>
      <c r="Y30">
        <v>245311</v>
      </c>
      <c r="Z30">
        <v>243056</v>
      </c>
      <c r="AA30">
        <v>246435</v>
      </c>
      <c r="AB30">
        <v>247419</v>
      </c>
      <c r="AC30">
        <v>248036</v>
      </c>
      <c r="AD30">
        <v>248325</v>
      </c>
    </row>
    <row r="31" spans="1:30" x14ac:dyDescent="0.35">
      <c r="A31" t="s">
        <v>69</v>
      </c>
      <c r="B31">
        <v>296563</v>
      </c>
      <c r="C31">
        <v>300389</v>
      </c>
      <c r="D31">
        <v>299790</v>
      </c>
      <c r="E31">
        <v>298728</v>
      </c>
      <c r="F31">
        <v>300195</v>
      </c>
      <c r="G31">
        <v>301329</v>
      </c>
      <c r="H31">
        <v>302042</v>
      </c>
      <c r="I31">
        <v>302410</v>
      </c>
      <c r="J31">
        <v>304171</v>
      </c>
      <c r="K31">
        <v>303169</v>
      </c>
      <c r="L31">
        <v>303596</v>
      </c>
      <c r="M31">
        <v>303686</v>
      </c>
      <c r="N31">
        <v>301076</v>
      </c>
      <c r="O31">
        <v>306736</v>
      </c>
      <c r="P31">
        <v>306992</v>
      </c>
      <c r="Q31">
        <v>308523</v>
      </c>
      <c r="R31">
        <v>311204</v>
      </c>
      <c r="S31">
        <v>313154</v>
      </c>
      <c r="T31">
        <v>313938</v>
      </c>
      <c r="U31">
        <v>313753</v>
      </c>
      <c r="V31">
        <v>316007</v>
      </c>
      <c r="W31">
        <v>315649</v>
      </c>
      <c r="X31">
        <v>315521</v>
      </c>
      <c r="Y31">
        <v>316138</v>
      </c>
      <c r="Z31">
        <v>313422</v>
      </c>
      <c r="AA31">
        <v>317662</v>
      </c>
      <c r="AB31">
        <v>319052</v>
      </c>
      <c r="AC31">
        <v>318942</v>
      </c>
      <c r="AD31">
        <v>319542</v>
      </c>
    </row>
    <row r="32" spans="1:30" x14ac:dyDescent="0.35">
      <c r="A32" t="s">
        <v>71</v>
      </c>
      <c r="B32">
        <v>49306</v>
      </c>
      <c r="C32">
        <v>49852</v>
      </c>
      <c r="D32">
        <v>49651</v>
      </c>
      <c r="E32">
        <v>49588</v>
      </c>
      <c r="F32">
        <v>49852</v>
      </c>
      <c r="G32">
        <v>49877</v>
      </c>
      <c r="H32">
        <v>50012</v>
      </c>
      <c r="I32">
        <v>50207</v>
      </c>
      <c r="J32">
        <v>50664</v>
      </c>
      <c r="K32">
        <v>50587</v>
      </c>
      <c r="L32">
        <v>50694</v>
      </c>
      <c r="M32">
        <v>50706</v>
      </c>
      <c r="N32">
        <v>50253</v>
      </c>
      <c r="O32">
        <v>51133</v>
      </c>
      <c r="P32">
        <v>51054</v>
      </c>
      <c r="Q32">
        <v>51395</v>
      </c>
      <c r="R32">
        <v>51811</v>
      </c>
      <c r="S32">
        <v>52032</v>
      </c>
      <c r="T32">
        <v>52258</v>
      </c>
      <c r="U32">
        <v>52292</v>
      </c>
      <c r="V32">
        <v>52828</v>
      </c>
      <c r="W32">
        <v>52852</v>
      </c>
      <c r="X32">
        <v>52776</v>
      </c>
      <c r="Y32">
        <v>52900</v>
      </c>
      <c r="Z32">
        <v>52385</v>
      </c>
      <c r="AA32">
        <v>53120</v>
      </c>
      <c r="AB32">
        <v>53362</v>
      </c>
      <c r="AC32">
        <v>53451</v>
      </c>
      <c r="AD32">
        <v>53525</v>
      </c>
    </row>
    <row r="33" spans="1:30" x14ac:dyDescent="0.35">
      <c r="A33" t="s">
        <v>72</v>
      </c>
      <c r="B33">
        <v>1895</v>
      </c>
      <c r="C33">
        <v>1930</v>
      </c>
      <c r="D33">
        <v>1903</v>
      </c>
      <c r="E33">
        <v>1900</v>
      </c>
      <c r="F33">
        <v>1902</v>
      </c>
      <c r="G33">
        <v>1904</v>
      </c>
      <c r="H33">
        <v>1905</v>
      </c>
      <c r="I33">
        <v>1906</v>
      </c>
      <c r="J33">
        <v>1920</v>
      </c>
      <c r="K33">
        <v>1919</v>
      </c>
      <c r="L33">
        <v>1917</v>
      </c>
      <c r="M33">
        <v>1919</v>
      </c>
      <c r="N33">
        <v>1909</v>
      </c>
      <c r="O33">
        <v>1954</v>
      </c>
      <c r="P33">
        <v>1927</v>
      </c>
      <c r="Q33">
        <v>1950</v>
      </c>
      <c r="R33">
        <v>1971</v>
      </c>
      <c r="S33">
        <v>1964</v>
      </c>
      <c r="T33">
        <v>1975</v>
      </c>
      <c r="U33">
        <v>1980</v>
      </c>
      <c r="V33">
        <v>1999</v>
      </c>
      <c r="W33">
        <v>2000</v>
      </c>
      <c r="X33">
        <v>2001</v>
      </c>
      <c r="Y33">
        <v>2005</v>
      </c>
      <c r="Z33">
        <v>1990</v>
      </c>
      <c r="AA33">
        <v>2019</v>
      </c>
      <c r="AB33">
        <v>2005</v>
      </c>
      <c r="AC33">
        <v>2033</v>
      </c>
      <c r="AD33">
        <v>2038</v>
      </c>
    </row>
    <row r="34" spans="1:30" x14ac:dyDescent="0.35">
      <c r="A34" t="s">
        <v>73</v>
      </c>
      <c r="B34">
        <v>226295</v>
      </c>
      <c r="C34">
        <v>229157</v>
      </c>
      <c r="D34">
        <v>228513</v>
      </c>
      <c r="E34">
        <v>228074</v>
      </c>
      <c r="F34">
        <v>228977</v>
      </c>
      <c r="G34">
        <v>229610</v>
      </c>
      <c r="H34">
        <v>230143</v>
      </c>
      <c r="I34">
        <v>230895</v>
      </c>
      <c r="J34">
        <v>233213</v>
      </c>
      <c r="K34">
        <v>232761</v>
      </c>
      <c r="L34">
        <v>233124</v>
      </c>
      <c r="M34">
        <v>233230</v>
      </c>
      <c r="N34">
        <v>230902</v>
      </c>
      <c r="O34">
        <v>235203</v>
      </c>
      <c r="P34">
        <v>234909</v>
      </c>
      <c r="Q34">
        <v>236433</v>
      </c>
      <c r="R34">
        <v>238496</v>
      </c>
      <c r="S34">
        <v>239311</v>
      </c>
      <c r="T34">
        <v>240618</v>
      </c>
      <c r="U34">
        <v>240865</v>
      </c>
      <c r="V34">
        <v>243137</v>
      </c>
      <c r="W34">
        <v>243215</v>
      </c>
      <c r="X34">
        <v>243030</v>
      </c>
      <c r="Y34">
        <v>243306</v>
      </c>
      <c r="Z34">
        <v>241066</v>
      </c>
      <c r="AA34">
        <v>244416</v>
      </c>
      <c r="AB34">
        <v>245414</v>
      </c>
      <c r="AC34">
        <v>246003</v>
      </c>
      <c r="AD34">
        <v>246287</v>
      </c>
    </row>
    <row r="35" spans="1:30" x14ac:dyDescent="0.35">
      <c r="A35" t="s">
        <v>74</v>
      </c>
      <c r="B35">
        <v>4520</v>
      </c>
      <c r="C35">
        <v>4546</v>
      </c>
      <c r="D35">
        <v>4607</v>
      </c>
      <c r="E35">
        <v>4545</v>
      </c>
      <c r="F35">
        <v>4604</v>
      </c>
      <c r="G35">
        <v>4690</v>
      </c>
      <c r="H35">
        <v>4669</v>
      </c>
      <c r="I35">
        <v>4632</v>
      </c>
      <c r="J35">
        <v>4601</v>
      </c>
      <c r="K35">
        <v>4535</v>
      </c>
      <c r="L35">
        <v>4511</v>
      </c>
      <c r="M35">
        <v>4564</v>
      </c>
      <c r="N35">
        <v>4548</v>
      </c>
      <c r="O35">
        <v>4509</v>
      </c>
      <c r="P35">
        <v>4717</v>
      </c>
      <c r="Q35">
        <v>4480</v>
      </c>
      <c r="R35">
        <v>4599</v>
      </c>
      <c r="S35">
        <v>4737</v>
      </c>
      <c r="T35">
        <v>4658</v>
      </c>
      <c r="U35">
        <v>4622</v>
      </c>
      <c r="V35">
        <v>4596</v>
      </c>
      <c r="W35">
        <v>4481</v>
      </c>
      <c r="X35">
        <v>4456</v>
      </c>
      <c r="Y35">
        <v>4462</v>
      </c>
      <c r="Z35">
        <v>4436</v>
      </c>
      <c r="AA35">
        <v>4488</v>
      </c>
      <c r="AB35">
        <v>4589</v>
      </c>
      <c r="AC35">
        <v>4498</v>
      </c>
      <c r="AD35">
        <v>4538</v>
      </c>
    </row>
    <row r="36" spans="1:30" x14ac:dyDescent="0.35">
      <c r="A36" t="s">
        <v>75</v>
      </c>
      <c r="B36">
        <v>8021</v>
      </c>
      <c r="C36">
        <v>8291</v>
      </c>
      <c r="D36">
        <v>8842</v>
      </c>
      <c r="E36">
        <v>8446</v>
      </c>
      <c r="F36">
        <v>8593</v>
      </c>
      <c r="G36">
        <v>8515</v>
      </c>
      <c r="H36">
        <v>8383</v>
      </c>
      <c r="I36">
        <v>8314</v>
      </c>
      <c r="J36">
        <v>8358</v>
      </c>
      <c r="K36">
        <v>8147</v>
      </c>
      <c r="L36">
        <v>8353</v>
      </c>
      <c r="M36">
        <v>8213</v>
      </c>
      <c r="N36">
        <v>7863</v>
      </c>
      <c r="O36">
        <v>8239</v>
      </c>
      <c r="P36">
        <v>9119</v>
      </c>
      <c r="Q36">
        <v>8559</v>
      </c>
      <c r="R36">
        <v>8596</v>
      </c>
      <c r="S36">
        <v>8771</v>
      </c>
      <c r="T36">
        <v>8324</v>
      </c>
      <c r="U36">
        <v>8190</v>
      </c>
      <c r="V36">
        <v>8090</v>
      </c>
      <c r="W36">
        <v>7881</v>
      </c>
      <c r="X36">
        <v>7935</v>
      </c>
      <c r="Y36">
        <v>8076</v>
      </c>
      <c r="Z36">
        <v>7936</v>
      </c>
      <c r="AA36">
        <v>8276</v>
      </c>
      <c r="AB36">
        <v>8682</v>
      </c>
      <c r="AC36">
        <v>8057</v>
      </c>
      <c r="AD36">
        <v>8137</v>
      </c>
    </row>
  </sheetData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="90" zoomScaleNormal="90" workbookViewId="0">
      <selection activeCell="B37" sqref="B37"/>
    </sheetView>
  </sheetViews>
  <sheetFormatPr defaultColWidth="9.1796875" defaultRowHeight="14.5" x14ac:dyDescent="0.35"/>
  <cols>
    <col min="1" max="1" width="57.54296875" style="62" bestFit="1" customWidth="1"/>
    <col min="2" max="6" width="14.453125" style="62" customWidth="1"/>
    <col min="7" max="7" width="14.81640625" style="62" customWidth="1"/>
    <col min="8" max="16384" width="9.1796875" style="62"/>
  </cols>
  <sheetData>
    <row r="1" spans="1:17" x14ac:dyDescent="0.35">
      <c r="A1" s="82" t="s">
        <v>40</v>
      </c>
      <c r="B1" s="83">
        <v>42370</v>
      </c>
      <c r="C1" s="83">
        <v>42401</v>
      </c>
      <c r="D1" s="83">
        <v>42430</v>
      </c>
      <c r="E1" s="83">
        <v>42461</v>
      </c>
      <c r="F1" s="83">
        <v>42491</v>
      </c>
      <c r="G1" s="83">
        <v>42522</v>
      </c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x14ac:dyDescent="0.35">
      <c r="A2" s="84" t="s">
        <v>39</v>
      </c>
      <c r="B2" s="83">
        <v>43070</v>
      </c>
      <c r="C2" s="83">
        <v>43101</v>
      </c>
      <c r="D2" s="83">
        <v>43132</v>
      </c>
      <c r="E2" s="83">
        <v>43160</v>
      </c>
      <c r="F2" s="83">
        <v>43191</v>
      </c>
      <c r="G2" s="83">
        <v>43221</v>
      </c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x14ac:dyDescent="0.35">
      <c r="A3" t="s">
        <v>43</v>
      </c>
      <c r="B3" s="29">
        <f>SUM('Step 1'!B3:Y3)</f>
        <v>604834</v>
      </c>
      <c r="C3" s="29">
        <f>SUM('Step 1'!C3:Z3)</f>
        <v>605987</v>
      </c>
      <c r="D3" s="29">
        <f>SUM('Step 1'!D3:AA3)</f>
        <v>607431</v>
      </c>
      <c r="E3" s="29">
        <f>SUM('Step 1'!E3:AB3)</f>
        <v>608994</v>
      </c>
      <c r="F3" s="29">
        <f>SUM('Step 1'!F3:AC3)</f>
        <v>610646</v>
      </c>
      <c r="G3" s="29">
        <f>SUM('Step 1'!G3:AD3)</f>
        <v>612212</v>
      </c>
    </row>
    <row r="4" spans="1:17" x14ac:dyDescent="0.35">
      <c r="A4" t="s">
        <v>44</v>
      </c>
      <c r="B4" s="29">
        <f>SUM('Step 1'!B4:Y4)</f>
        <v>604834</v>
      </c>
      <c r="C4" s="29">
        <f>SUM('Step 1'!C4:Z4)</f>
        <v>605987</v>
      </c>
      <c r="D4" s="29">
        <f>SUM('Step 1'!D4:AA4)</f>
        <v>607431</v>
      </c>
      <c r="E4" s="29">
        <f>SUM('Step 1'!E4:AB4)</f>
        <v>608994</v>
      </c>
      <c r="F4" s="29">
        <f>SUM('Step 1'!F4:AC4)</f>
        <v>610646</v>
      </c>
      <c r="G4" s="29">
        <f>SUM('Step 1'!G4:AD4)</f>
        <v>612212</v>
      </c>
    </row>
    <row r="5" spans="1:17" x14ac:dyDescent="0.35">
      <c r="A5" t="s">
        <v>45</v>
      </c>
      <c r="B5" s="29">
        <f>SUM('Step 1'!B5:Y5)</f>
        <v>258385</v>
      </c>
      <c r="C5" s="29">
        <f>SUM('Step 1'!C5:Z5)</f>
        <v>258348</v>
      </c>
      <c r="D5" s="29">
        <f>SUM('Step 1'!D5:AA5)</f>
        <v>258331</v>
      </c>
      <c r="E5" s="29">
        <f>SUM('Step 1'!E5:AB5)</f>
        <v>258207</v>
      </c>
      <c r="F5" s="29">
        <f>SUM('Step 1'!F5:AC5)</f>
        <v>257970</v>
      </c>
      <c r="G5" s="29">
        <f>SUM('Step 1'!G5:AD5)</f>
        <v>257599</v>
      </c>
    </row>
    <row r="6" spans="1:17" x14ac:dyDescent="0.35">
      <c r="A6" t="s">
        <v>46</v>
      </c>
      <c r="B6" s="29">
        <f>SUM('Step 1'!B6:Y6)</f>
        <v>25478789</v>
      </c>
      <c r="C6" s="29">
        <f>SUM('Step 1'!C6:Z6)</f>
        <v>25520306</v>
      </c>
      <c r="D6" s="29">
        <f>SUM('Step 1'!D6:AA6)</f>
        <v>25571236</v>
      </c>
      <c r="E6" s="29">
        <f>SUM('Step 1'!E6:AB6)</f>
        <v>25623794</v>
      </c>
      <c r="F6" s="29">
        <f>SUM('Step 1'!F6:AC6)</f>
        <v>25675961</v>
      </c>
      <c r="G6" s="29">
        <f>SUM('Step 1'!G6:AD6)</f>
        <v>25727693</v>
      </c>
    </row>
    <row r="7" spans="1:17" x14ac:dyDescent="0.35">
      <c r="A7" t="s">
        <v>47</v>
      </c>
      <c r="B7" s="29">
        <f>SUM('Step 1'!B7:Y7)</f>
        <v>542468</v>
      </c>
      <c r="C7" s="29">
        <f>SUM('Step 1'!C7:Z7)</f>
        <v>542979</v>
      </c>
      <c r="D7" s="29">
        <f>SUM('Step 1'!D7:AA7)</f>
        <v>543373</v>
      </c>
      <c r="E7" s="29">
        <f>SUM('Step 1'!E7:AB7)</f>
        <v>543864</v>
      </c>
      <c r="F7" s="29">
        <f>SUM('Step 1'!F7:AC7)</f>
        <v>544374</v>
      </c>
      <c r="G7" s="29">
        <f>SUM('Step 1'!G7:AD7)</f>
        <v>544798</v>
      </c>
    </row>
    <row r="8" spans="1:17" x14ac:dyDescent="0.35">
      <c r="A8" t="s">
        <v>48</v>
      </c>
      <c r="B8" s="29">
        <f>SUM('Step 1'!B8:Y8)</f>
        <v>653499</v>
      </c>
      <c r="C8" s="29">
        <f>SUM('Step 1'!C8:Z8)</f>
        <v>653705</v>
      </c>
      <c r="D8" s="29">
        <f>SUM('Step 1'!D8:AA8)</f>
        <v>653789</v>
      </c>
      <c r="E8" s="29">
        <f>SUM('Step 1'!E8:AB8)</f>
        <v>653770</v>
      </c>
      <c r="F8" s="29">
        <f>SUM('Step 1'!F8:AC8)</f>
        <v>653398</v>
      </c>
      <c r="G8" s="29">
        <f>SUM('Step 1'!G8:AD8)</f>
        <v>652917</v>
      </c>
    </row>
    <row r="9" spans="1:17" x14ac:dyDescent="0.35">
      <c r="A9" t="s">
        <v>49</v>
      </c>
      <c r="B9" s="29">
        <f>SUM('Step 1'!B9:Y9)</f>
        <v>678024</v>
      </c>
      <c r="C9" s="29">
        <f>SUM('Step 1'!C9:Z9)</f>
        <v>678350</v>
      </c>
      <c r="D9" s="29">
        <f>SUM('Step 1'!D9:AA9)</f>
        <v>678541</v>
      </c>
      <c r="E9" s="29">
        <f>SUM('Step 1'!E9:AB9)</f>
        <v>678582</v>
      </c>
      <c r="F9" s="29">
        <f>SUM('Step 1'!F9:AC9)</f>
        <v>678182</v>
      </c>
      <c r="G9" s="29">
        <f>SUM('Step 1'!G9:AD9)</f>
        <v>677630</v>
      </c>
    </row>
    <row r="10" spans="1:17" x14ac:dyDescent="0.35">
      <c r="A10" t="s">
        <v>50</v>
      </c>
      <c r="B10" s="29">
        <f>SUM('Step 1'!B10:Y10)</f>
        <v>12599</v>
      </c>
      <c r="C10" s="29">
        <f>SUM('Step 1'!C10:Z10)</f>
        <v>12599</v>
      </c>
      <c r="D10" s="29">
        <f>SUM('Step 1'!D10:AA10)</f>
        <v>12587</v>
      </c>
      <c r="E10" s="29">
        <f>SUM('Step 1'!E10:AB10)</f>
        <v>12561</v>
      </c>
      <c r="F10" s="29">
        <f>SUM('Step 1'!F10:AC10)</f>
        <v>12528</v>
      </c>
      <c r="G10" s="29">
        <f>SUM('Step 1'!G10:AD10)</f>
        <v>12478</v>
      </c>
    </row>
    <row r="11" spans="1:17" x14ac:dyDescent="0.35">
      <c r="A11" t="s">
        <v>51</v>
      </c>
      <c r="B11" s="29">
        <f>SUM('Step 1'!B11:Y11)</f>
        <v>24525</v>
      </c>
      <c r="C11" s="29">
        <f>SUM('Step 1'!C11:Z11)</f>
        <v>24645</v>
      </c>
      <c r="D11" s="29">
        <f>SUM('Step 1'!D11:AA11)</f>
        <v>24752</v>
      </c>
      <c r="E11" s="29">
        <f>SUM('Step 1'!E11:AB11)</f>
        <v>24812</v>
      </c>
      <c r="F11" s="29">
        <f>SUM('Step 1'!F11:AC11)</f>
        <v>24784</v>
      </c>
      <c r="G11" s="29">
        <f>SUM('Step 1'!G11:AD11)</f>
        <v>24713</v>
      </c>
    </row>
    <row r="12" spans="1:17" x14ac:dyDescent="0.35">
      <c r="A12" t="s">
        <v>52</v>
      </c>
      <c r="B12" s="29">
        <f>SUM('Step 1'!B12:Y12)</f>
        <v>258385</v>
      </c>
      <c r="C12" s="29">
        <f>SUM('Step 1'!C12:Z12)</f>
        <v>258348</v>
      </c>
      <c r="D12" s="29">
        <f>SUM('Step 1'!D12:AA12)</f>
        <v>258331</v>
      </c>
      <c r="E12" s="29">
        <f>SUM('Step 1'!E12:AB12)</f>
        <v>258207</v>
      </c>
      <c r="F12" s="29">
        <f>SUM('Step 1'!F12:AC12)</f>
        <v>257970</v>
      </c>
      <c r="G12" s="29">
        <f>SUM('Step 1'!G12:AD12)</f>
        <v>257599</v>
      </c>
    </row>
    <row r="13" spans="1:17" x14ac:dyDescent="0.35">
      <c r="A13" t="s">
        <v>53</v>
      </c>
      <c r="B13" s="29">
        <f>SUM('Step 1'!B13:Y13)</f>
        <v>527485</v>
      </c>
      <c r="C13" s="29">
        <f>SUM('Step 1'!C13:Z13)</f>
        <v>527814</v>
      </c>
      <c r="D13" s="29">
        <f>SUM('Step 1'!D13:AA13)</f>
        <v>527901</v>
      </c>
      <c r="E13" s="29">
        <f>SUM('Step 1'!E13:AB13)</f>
        <v>528106</v>
      </c>
      <c r="F13" s="29">
        <f>SUM('Step 1'!F13:AC13)</f>
        <v>528096</v>
      </c>
      <c r="G13" s="29">
        <f>SUM('Step 1'!G13:AD13)</f>
        <v>528007</v>
      </c>
    </row>
    <row r="14" spans="1:17" x14ac:dyDescent="0.35">
      <c r="A14" t="s">
        <v>54</v>
      </c>
      <c r="B14" s="29">
        <f>SUM('Step 1'!B14:Y14)</f>
        <v>542468</v>
      </c>
      <c r="C14" s="29">
        <f>SUM('Step 1'!C14:Z14)</f>
        <v>542979</v>
      </c>
      <c r="D14" s="29">
        <f>SUM('Step 1'!D14:AA14)</f>
        <v>543373</v>
      </c>
      <c r="E14" s="29">
        <f>SUM('Step 1'!E14:AB14)</f>
        <v>543864</v>
      </c>
      <c r="F14" s="29">
        <f>SUM('Step 1'!F14:AC14)</f>
        <v>544374</v>
      </c>
      <c r="G14" s="29">
        <f>SUM('Step 1'!G14:AD14)</f>
        <v>544798</v>
      </c>
    </row>
    <row r="15" spans="1:17" x14ac:dyDescent="0.35">
      <c r="A15" t="s">
        <v>55</v>
      </c>
      <c r="B15" s="29">
        <f>SUM('Step 1'!B15:Y15)</f>
        <v>3589031</v>
      </c>
      <c r="C15" s="29">
        <f>SUM('Step 1'!C15:Z15)</f>
        <v>3595036</v>
      </c>
      <c r="D15" s="29">
        <f>SUM('Step 1'!D15:AA15)</f>
        <v>3602361</v>
      </c>
      <c r="E15" s="29">
        <f>SUM('Step 1'!E15:AB15)</f>
        <v>3609658</v>
      </c>
      <c r="F15" s="29">
        <f>SUM('Step 1'!F15:AC15)</f>
        <v>3616909</v>
      </c>
      <c r="G15" s="29">
        <f>SUM('Step 1'!G15:AD15)</f>
        <v>3624171</v>
      </c>
    </row>
    <row r="16" spans="1:17" x14ac:dyDescent="0.35">
      <c r="A16" t="s">
        <v>56</v>
      </c>
      <c r="B16" s="29">
        <f>SUM('Step 1'!B16:Y16)</f>
        <v>200119</v>
      </c>
      <c r="C16" s="29">
        <f>SUM('Step 1'!C16:Z16)</f>
        <v>200034</v>
      </c>
      <c r="D16" s="29">
        <f>SUM('Step 1'!D16:AA16)</f>
        <v>200019</v>
      </c>
      <c r="E16" s="29">
        <f>SUM('Step 1'!E16:AB16)</f>
        <v>199859</v>
      </c>
      <c r="F16" s="29">
        <f>SUM('Step 1'!F16:AC16)</f>
        <v>199470</v>
      </c>
      <c r="G16" s="29">
        <f>SUM('Step 1'!G16:AD16)</f>
        <v>199014</v>
      </c>
    </row>
    <row r="17" spans="1:7" x14ac:dyDescent="0.35">
      <c r="A17" t="s">
        <v>57</v>
      </c>
      <c r="B17" s="29">
        <f>SUM('Step 1'!B17:Y17)</f>
        <v>76168</v>
      </c>
      <c r="C17" s="29">
        <f>SUM('Step 1'!C17:Z17)</f>
        <v>76178</v>
      </c>
      <c r="D17" s="29">
        <f>SUM('Step 1'!D17:AA17)</f>
        <v>76179</v>
      </c>
      <c r="E17" s="29">
        <f>SUM('Step 1'!E17:AB17)</f>
        <v>76167</v>
      </c>
      <c r="F17" s="29">
        <f>SUM('Step 1'!F17:AC17)</f>
        <v>76110</v>
      </c>
      <c r="G17" s="29">
        <f>SUM('Step 1'!G17:AD17)</f>
        <v>76053</v>
      </c>
    </row>
    <row r="18" spans="1:7" x14ac:dyDescent="0.35">
      <c r="A18" t="s">
        <v>58</v>
      </c>
      <c r="B18" s="29">
        <f>SUM('Step 1'!B18:Y18)</f>
        <v>7218609</v>
      </c>
      <c r="C18" s="29">
        <f>SUM('Step 1'!C18:Z18)</f>
        <v>7230156</v>
      </c>
      <c r="D18" s="29">
        <f>SUM('Step 1'!D18:AA18)</f>
        <v>7244505</v>
      </c>
      <c r="E18" s="29">
        <f>SUM('Step 1'!E18:AB18)</f>
        <v>7259270</v>
      </c>
      <c r="F18" s="29">
        <f>SUM('Step 1'!F18:AC18)</f>
        <v>7273742</v>
      </c>
      <c r="G18" s="29">
        <f>SUM('Step 1'!G18:AD18)</f>
        <v>7288132</v>
      </c>
    </row>
    <row r="19" spans="1:7" x14ac:dyDescent="0.35">
      <c r="A19" t="s">
        <v>60</v>
      </c>
      <c r="B19" s="29">
        <f>SUM('Step 1'!B19:Y19)</f>
        <v>27820984</v>
      </c>
      <c r="C19" s="29">
        <f>SUM('Step 1'!C19:Z19)</f>
        <v>27867163</v>
      </c>
      <c r="D19" s="29">
        <f>SUM('Step 1'!D19:AA19)</f>
        <v>27923590</v>
      </c>
      <c r="E19" s="29">
        <f>SUM('Step 1'!E19:AB19)</f>
        <v>27981087</v>
      </c>
      <c r="F19" s="29">
        <f>SUM('Step 1'!F19:AC19)</f>
        <v>28038243</v>
      </c>
      <c r="G19" s="29">
        <f>SUM('Step 1'!G19:AD19)</f>
        <v>28095063</v>
      </c>
    </row>
    <row r="20" spans="1:7" x14ac:dyDescent="0.35">
      <c r="A20" t="s">
        <v>59</v>
      </c>
      <c r="B20" s="29">
        <f>SUM('Step 1'!B20:Y20)</f>
        <v>25478789</v>
      </c>
      <c r="C20" s="29">
        <f>SUM('Step 1'!C20:Z20)</f>
        <v>25520306</v>
      </c>
      <c r="D20" s="29">
        <f>SUM('Step 1'!D20:AA20)</f>
        <v>25571236</v>
      </c>
      <c r="E20" s="29">
        <f>SUM('Step 1'!E20:AB20)</f>
        <v>25623794</v>
      </c>
      <c r="F20" s="29">
        <f>SUM('Step 1'!F20:AC20)</f>
        <v>25675961</v>
      </c>
      <c r="G20" s="29">
        <f>SUM('Step 1'!G20:AD20)</f>
        <v>25727693</v>
      </c>
    </row>
    <row r="21" spans="1:7" x14ac:dyDescent="0.35">
      <c r="A21" t="s">
        <v>61</v>
      </c>
      <c r="B21" s="29">
        <f>SUM('Step 1'!B21:Y21)</f>
        <v>49102</v>
      </c>
      <c r="C21" s="29">
        <f>SUM('Step 1'!C21:Z21)</f>
        <v>49170</v>
      </c>
      <c r="D21" s="29">
        <f>SUM('Step 1'!D21:AA21)</f>
        <v>49211</v>
      </c>
      <c r="E21" s="29">
        <f>SUM('Step 1'!E21:AB21)</f>
        <v>49218</v>
      </c>
      <c r="F21" s="29">
        <f>SUM('Step 1'!F21:AC21)</f>
        <v>49192</v>
      </c>
      <c r="G21" s="29">
        <f>SUM('Step 1'!G21:AD21)</f>
        <v>49103</v>
      </c>
    </row>
    <row r="22" spans="1:7" x14ac:dyDescent="0.35">
      <c r="A22" t="s">
        <v>62</v>
      </c>
      <c r="B22" s="29">
        <f>SUM('Step 1'!B22:Y22)</f>
        <v>527485</v>
      </c>
      <c r="C22" s="29">
        <f>SUM('Step 1'!C22:Z22)</f>
        <v>527814</v>
      </c>
      <c r="D22" s="29">
        <f>SUM('Step 1'!D22:AA22)</f>
        <v>527901</v>
      </c>
      <c r="E22" s="29">
        <f>SUM('Step 1'!E22:AB22)</f>
        <v>528106</v>
      </c>
      <c r="F22" s="29">
        <f>SUM('Step 1'!F22:AC22)</f>
        <v>528096</v>
      </c>
      <c r="G22" s="29">
        <f>SUM('Step 1'!G22:AD22)</f>
        <v>528007</v>
      </c>
    </row>
    <row r="23" spans="1:7" x14ac:dyDescent="0.35">
      <c r="A23" t="s">
        <v>63</v>
      </c>
      <c r="B23" s="29">
        <f>SUM('Step 1'!B23:Y23)</f>
        <v>47866</v>
      </c>
      <c r="C23" s="29">
        <f>SUM('Step 1'!C23:Z23)</f>
        <v>47932</v>
      </c>
      <c r="D23" s="29">
        <f>SUM('Step 1'!D23:AA23)</f>
        <v>47972</v>
      </c>
      <c r="E23" s="29">
        <f>SUM('Step 1'!E23:AB23)</f>
        <v>48044</v>
      </c>
      <c r="F23" s="29">
        <f>SUM('Step 1'!F23:AC23)</f>
        <v>48099</v>
      </c>
      <c r="G23" s="29">
        <f>SUM('Step 1'!G23:AD23)</f>
        <v>48140</v>
      </c>
    </row>
    <row r="24" spans="1:7" x14ac:dyDescent="0.35">
      <c r="A24" t="s">
        <v>37</v>
      </c>
      <c r="B24" s="29">
        <f>SUM('Step 1'!B24:Y24)</f>
        <v>34719590</v>
      </c>
      <c r="C24" s="29">
        <f>SUM('Step 1'!C24:Z24)</f>
        <v>34778772</v>
      </c>
      <c r="D24" s="29">
        <f>SUM('Step 1'!D24:AA24)</f>
        <v>34847619</v>
      </c>
      <c r="E24" s="29">
        <f>SUM('Step 1'!E24:AB24)</f>
        <v>34919714</v>
      </c>
      <c r="F24" s="29">
        <f>SUM('Step 1'!F24:AC24)</f>
        <v>34991197</v>
      </c>
      <c r="G24" s="29">
        <f>SUM('Step 1'!G24:AD24)</f>
        <v>35060842</v>
      </c>
    </row>
    <row r="25" spans="1:7" x14ac:dyDescent="0.35">
      <c r="A25" t="s">
        <v>64</v>
      </c>
      <c r="B25" s="29">
        <f>SUM('Step 1'!B25:Y25)</f>
        <v>2609493</v>
      </c>
      <c r="C25" s="29">
        <f>SUM('Step 1'!C25:Z25)</f>
        <v>2613746</v>
      </c>
      <c r="D25" s="29">
        <f>SUM('Step 1'!D25:AA25)</f>
        <v>2619066</v>
      </c>
      <c r="E25" s="29">
        <f>SUM('Step 1'!E25:AB25)</f>
        <v>2624667</v>
      </c>
      <c r="F25" s="29">
        <f>SUM('Step 1'!F25:AC25)</f>
        <v>2630144</v>
      </c>
      <c r="G25" s="29">
        <f>SUM('Step 1'!G25:AD25)</f>
        <v>2635392</v>
      </c>
    </row>
    <row r="26" spans="1:7" x14ac:dyDescent="0.35">
      <c r="A26" t="s">
        <v>65</v>
      </c>
      <c r="B26" s="29">
        <f>SUM('Step 1'!B26:Y26)</f>
        <v>391658</v>
      </c>
      <c r="C26" s="29">
        <f>SUM('Step 1'!C26:Z26)</f>
        <v>392046</v>
      </c>
      <c r="D26" s="29">
        <f>SUM('Step 1'!D26:AA26)</f>
        <v>392353</v>
      </c>
      <c r="E26" s="29">
        <f>SUM('Step 1'!E26:AB26)</f>
        <v>392725</v>
      </c>
      <c r="F26" s="29">
        <f>SUM('Step 1'!F26:AC26)</f>
        <v>392954</v>
      </c>
      <c r="G26" s="29">
        <f>SUM('Step 1'!G26:AD26)</f>
        <v>393181</v>
      </c>
    </row>
    <row r="27" spans="1:7" x14ac:dyDescent="0.35">
      <c r="A27" t="s">
        <v>66</v>
      </c>
      <c r="B27" s="29">
        <f>SUM('Step 1'!B27:Y27)</f>
        <v>391658</v>
      </c>
      <c r="C27" s="29">
        <f>SUM('Step 1'!C27:Z27)</f>
        <v>392046</v>
      </c>
      <c r="D27" s="29">
        <f>SUM('Step 1'!D27:AA27)</f>
        <v>392353</v>
      </c>
      <c r="E27" s="29">
        <f>SUM('Step 1'!E27:AB27)</f>
        <v>392725</v>
      </c>
      <c r="F27" s="29">
        <f>SUM('Step 1'!F27:AC27)</f>
        <v>392954</v>
      </c>
      <c r="G27" s="29">
        <f>SUM('Step 1'!G27:AD27)</f>
        <v>393181</v>
      </c>
    </row>
    <row r="28" spans="1:7" x14ac:dyDescent="0.35">
      <c r="A28" t="s">
        <v>67</v>
      </c>
      <c r="B28" s="29">
        <f>SUM('Step 1'!B28:Y28)</f>
        <v>62236</v>
      </c>
      <c r="C28" s="29">
        <f>SUM('Step 1'!C28:Z28)</f>
        <v>62392</v>
      </c>
      <c r="D28" s="29">
        <f>SUM('Step 1'!D28:AA28)</f>
        <v>62561</v>
      </c>
      <c r="E28" s="29">
        <f>SUM('Step 1'!E28:AB28)</f>
        <v>62688</v>
      </c>
      <c r="F28" s="29">
        <f>SUM('Step 1'!F28:AC28)</f>
        <v>62693</v>
      </c>
      <c r="G28" s="29">
        <f>SUM('Step 1'!G28:AD28)</f>
        <v>62633</v>
      </c>
    </row>
    <row r="29" spans="1:7" x14ac:dyDescent="0.35">
      <c r="A29" t="s">
        <v>68</v>
      </c>
      <c r="B29" s="29">
        <f>SUM('Step 1'!B29:Y29)</f>
        <v>3047133</v>
      </c>
      <c r="C29" s="29">
        <f>SUM('Step 1'!C29:Z29)</f>
        <v>3055333</v>
      </c>
      <c r="D29" s="29">
        <f>SUM('Step 1'!D29:AA29)</f>
        <v>3063598</v>
      </c>
      <c r="E29" s="29">
        <f>SUM('Step 1'!E29:AB29)</f>
        <v>3072687</v>
      </c>
      <c r="F29" s="29">
        <f>SUM('Step 1'!F29:AC29)</f>
        <v>3082362</v>
      </c>
      <c r="G29" s="29">
        <f>SUM('Step 1'!G29:AD29)</f>
        <v>3091636</v>
      </c>
    </row>
    <row r="30" spans="1:7" x14ac:dyDescent="0.35">
      <c r="A30" t="s">
        <v>70</v>
      </c>
      <c r="B30" s="29">
        <f>SUM('Step 1'!B30:Y30)</f>
        <v>5679972</v>
      </c>
      <c r="C30" s="29">
        <f>SUM('Step 1'!C30:Z30)</f>
        <v>5694838</v>
      </c>
      <c r="D30" s="29">
        <f>SUM('Step 1'!D30:AA30)</f>
        <v>5710186</v>
      </c>
      <c r="E30" s="29">
        <f>SUM('Step 1'!E30:AB30)</f>
        <v>5727189</v>
      </c>
      <c r="F30" s="29">
        <f>SUM('Step 1'!F30:AC30)</f>
        <v>5745251</v>
      </c>
      <c r="G30" s="29">
        <f>SUM('Step 1'!G30:AD30)</f>
        <v>5762697</v>
      </c>
    </row>
    <row r="31" spans="1:7" x14ac:dyDescent="0.35">
      <c r="A31" t="s">
        <v>69</v>
      </c>
      <c r="B31" s="29">
        <f>SUM('Step 1'!B31:Y31)</f>
        <v>7354759</v>
      </c>
      <c r="C31" s="29">
        <f>SUM('Step 1'!C31:Z31)</f>
        <v>7371618</v>
      </c>
      <c r="D31" s="29">
        <f>SUM('Step 1'!D31:AA31)</f>
        <v>7388891</v>
      </c>
      <c r="E31" s="29">
        <f>SUM('Step 1'!E31:AB31)</f>
        <v>7408153</v>
      </c>
      <c r="F31" s="29">
        <f>SUM('Step 1'!F31:AC31)</f>
        <v>7428367</v>
      </c>
      <c r="G31" s="29">
        <f>SUM('Step 1'!G31:AD31)</f>
        <v>7447714</v>
      </c>
    </row>
    <row r="32" spans="1:7" x14ac:dyDescent="0.35">
      <c r="A32" t="s">
        <v>71</v>
      </c>
      <c r="B32" s="29">
        <f>SUM('Step 1'!B32:Y32)</f>
        <v>1224580</v>
      </c>
      <c r="C32" s="29">
        <f>SUM('Step 1'!C32:Z32)</f>
        <v>1227659</v>
      </c>
      <c r="D32" s="29">
        <f>SUM('Step 1'!D32:AA32)</f>
        <v>1230927</v>
      </c>
      <c r="E32" s="29">
        <f>SUM('Step 1'!E32:AB32)</f>
        <v>1234638</v>
      </c>
      <c r="F32" s="29">
        <f>SUM('Step 1'!F32:AC32)</f>
        <v>1238501</v>
      </c>
      <c r="G32" s="29">
        <f>SUM('Step 1'!G32:AD32)</f>
        <v>1242174</v>
      </c>
    </row>
    <row r="33" spans="1:7" x14ac:dyDescent="0.35">
      <c r="A33" t="s">
        <v>72</v>
      </c>
      <c r="B33" s="29">
        <f>SUM('Step 1'!B33:Y33)</f>
        <v>46555</v>
      </c>
      <c r="C33" s="29">
        <f>SUM('Step 1'!C33:Z33)</f>
        <v>46650</v>
      </c>
      <c r="D33" s="29">
        <f>SUM('Step 1'!D33:AA33)</f>
        <v>46739</v>
      </c>
      <c r="E33" s="29">
        <f>SUM('Step 1'!E33:AB33)</f>
        <v>46841</v>
      </c>
      <c r="F33" s="29">
        <f>SUM('Step 1'!F33:AC33)</f>
        <v>46974</v>
      </c>
      <c r="G33" s="29">
        <f>SUM('Step 1'!G33:AD33)</f>
        <v>47110</v>
      </c>
    </row>
    <row r="34" spans="1:7" x14ac:dyDescent="0.35">
      <c r="A34" t="s">
        <v>73</v>
      </c>
      <c r="B34" s="29">
        <f>SUM('Step 1'!B34:Y34)</f>
        <v>5633417</v>
      </c>
      <c r="C34" s="29">
        <f>SUM('Step 1'!C34:Z34)</f>
        <v>5648188</v>
      </c>
      <c r="D34" s="29">
        <f>SUM('Step 1'!D34:AA34)</f>
        <v>5663447</v>
      </c>
      <c r="E34" s="29">
        <f>SUM('Step 1'!E34:AB34)</f>
        <v>5680348</v>
      </c>
      <c r="F34" s="29">
        <f>SUM('Step 1'!F34:AC34)</f>
        <v>5698277</v>
      </c>
      <c r="G34" s="29">
        <f>SUM('Step 1'!G34:AD34)</f>
        <v>5715587</v>
      </c>
    </row>
    <row r="35" spans="1:7" x14ac:dyDescent="0.35">
      <c r="A35" t="s">
        <v>74</v>
      </c>
      <c r="B35" s="29">
        <f>SUM('Step 1'!B35:Y35)</f>
        <v>109889</v>
      </c>
      <c r="C35" s="29">
        <f>SUM('Step 1'!C35:Z35)</f>
        <v>109805</v>
      </c>
      <c r="D35" s="29">
        <f>SUM('Step 1'!D35:AA35)</f>
        <v>109747</v>
      </c>
      <c r="E35" s="29">
        <f>SUM('Step 1'!E35:AB35)</f>
        <v>109729</v>
      </c>
      <c r="F35" s="29">
        <f>SUM('Step 1'!F35:AC35)</f>
        <v>109682</v>
      </c>
      <c r="G35" s="29">
        <f>SUM('Step 1'!G35:AD35)</f>
        <v>109616</v>
      </c>
    </row>
    <row r="36" spans="1:7" x14ac:dyDescent="0.35">
      <c r="A36" t="s">
        <v>75</v>
      </c>
      <c r="B36" s="29">
        <f>SUM('Step 1'!B36:Y36)</f>
        <v>200119</v>
      </c>
      <c r="C36" s="29">
        <f>SUM('Step 1'!C36:Z36)</f>
        <v>200034</v>
      </c>
      <c r="D36" s="29">
        <f>SUM('Step 1'!D36:AA36)</f>
        <v>200019</v>
      </c>
      <c r="E36" s="29">
        <f>SUM('Step 1'!E36:AB36)</f>
        <v>199859</v>
      </c>
      <c r="F36" s="29">
        <f>SUM('Step 1'!F36:AC36)</f>
        <v>199470</v>
      </c>
      <c r="G36" s="29">
        <f>SUM('Step 1'!G36:AD36)</f>
        <v>199014</v>
      </c>
    </row>
  </sheetData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zoomScale="90" zoomScaleNormal="90" workbookViewId="0">
      <selection activeCell="C43" sqref="C43"/>
    </sheetView>
  </sheetViews>
  <sheetFormatPr defaultRowHeight="14.5" x14ac:dyDescent="0.35"/>
  <cols>
    <col min="1" max="1" width="59.26953125" bestFit="1" customWidth="1"/>
    <col min="2" max="24" width="10.26953125" bestFit="1" customWidth="1"/>
    <col min="25" max="29" width="10.26953125" customWidth="1"/>
  </cols>
  <sheetData>
    <row r="1" spans="1:31" x14ac:dyDescent="0.35">
      <c r="A1" s="30" t="s">
        <v>41</v>
      </c>
    </row>
    <row r="2" spans="1:31" x14ac:dyDescent="0.35">
      <c r="A2" s="80" t="s">
        <v>39</v>
      </c>
      <c r="B2" s="31">
        <v>42370</v>
      </c>
      <c r="C2" s="31">
        <v>42401</v>
      </c>
      <c r="D2" s="31">
        <v>42430</v>
      </c>
      <c r="E2" s="31">
        <v>42461</v>
      </c>
      <c r="F2" s="31">
        <v>42491</v>
      </c>
      <c r="G2" s="31">
        <v>42522</v>
      </c>
      <c r="H2" s="31">
        <v>42552</v>
      </c>
      <c r="I2" s="31">
        <v>42583</v>
      </c>
      <c r="J2" s="31">
        <v>42614</v>
      </c>
      <c r="K2" s="31">
        <v>42644</v>
      </c>
      <c r="L2" s="31">
        <v>42675</v>
      </c>
      <c r="M2" s="31">
        <v>42705</v>
      </c>
      <c r="N2" s="31">
        <v>42736</v>
      </c>
      <c r="O2" s="31">
        <v>42767</v>
      </c>
      <c r="P2" s="31">
        <v>42795</v>
      </c>
      <c r="Q2" s="31">
        <v>42826</v>
      </c>
      <c r="R2" s="31">
        <v>42856</v>
      </c>
      <c r="S2" s="31">
        <v>42887</v>
      </c>
      <c r="T2" s="31">
        <v>42917</v>
      </c>
      <c r="U2" s="31">
        <v>42948</v>
      </c>
      <c r="V2" s="31">
        <v>42979</v>
      </c>
      <c r="W2" s="31">
        <v>43009</v>
      </c>
      <c r="X2" s="31">
        <v>43040</v>
      </c>
      <c r="Y2" s="31">
        <v>43070</v>
      </c>
      <c r="Z2" s="31">
        <v>43101</v>
      </c>
      <c r="AA2" s="31">
        <v>43132</v>
      </c>
      <c r="AB2" s="31">
        <v>43160</v>
      </c>
      <c r="AC2" s="31">
        <v>43191</v>
      </c>
      <c r="AD2" s="31">
        <v>43221</v>
      </c>
      <c r="AE2" s="31"/>
    </row>
    <row r="3" spans="1:31" x14ac:dyDescent="0.35">
      <c r="A3" t="s">
        <v>43</v>
      </c>
      <c r="B3">
        <v>1872</v>
      </c>
      <c r="C3">
        <v>1779</v>
      </c>
      <c r="D3">
        <v>1696</v>
      </c>
      <c r="E3">
        <v>1585</v>
      </c>
      <c r="F3">
        <v>1462</v>
      </c>
      <c r="G3">
        <v>1506</v>
      </c>
      <c r="H3">
        <v>1436</v>
      </c>
      <c r="I3">
        <v>1408</v>
      </c>
      <c r="J3">
        <v>1404</v>
      </c>
      <c r="K3">
        <v>1348</v>
      </c>
      <c r="L3">
        <v>1337</v>
      </c>
      <c r="M3">
        <v>1364</v>
      </c>
      <c r="N3">
        <v>1607</v>
      </c>
      <c r="O3">
        <v>1570</v>
      </c>
      <c r="P3">
        <v>1415</v>
      </c>
      <c r="Q3">
        <v>1349</v>
      </c>
      <c r="R3">
        <v>1256</v>
      </c>
      <c r="S3">
        <v>1224</v>
      </c>
      <c r="T3">
        <v>1222</v>
      </c>
      <c r="U3">
        <v>1160</v>
      </c>
      <c r="V3">
        <v>1169</v>
      </c>
      <c r="W3">
        <v>1160</v>
      </c>
      <c r="X3">
        <v>1183</v>
      </c>
      <c r="Y3">
        <v>1217</v>
      </c>
      <c r="Z3">
        <v>1504</v>
      </c>
      <c r="AA3">
        <v>1550</v>
      </c>
      <c r="AB3">
        <v>1497</v>
      </c>
      <c r="AC3">
        <v>1374</v>
      </c>
      <c r="AD3">
        <v>1105</v>
      </c>
    </row>
    <row r="4" spans="1:31" x14ac:dyDescent="0.35">
      <c r="A4" t="s">
        <v>44</v>
      </c>
      <c r="B4">
        <v>1872</v>
      </c>
      <c r="C4">
        <v>1779</v>
      </c>
      <c r="D4">
        <v>1696</v>
      </c>
      <c r="E4">
        <v>1585</v>
      </c>
      <c r="F4">
        <v>1462</v>
      </c>
      <c r="G4">
        <v>1506</v>
      </c>
      <c r="H4">
        <v>1436</v>
      </c>
      <c r="I4">
        <v>1408</v>
      </c>
      <c r="J4">
        <v>1404</v>
      </c>
      <c r="K4">
        <v>1348</v>
      </c>
      <c r="L4">
        <v>1337</v>
      </c>
      <c r="M4">
        <v>1364</v>
      </c>
      <c r="N4">
        <v>1607</v>
      </c>
      <c r="O4">
        <v>1570</v>
      </c>
      <c r="P4">
        <v>1415</v>
      </c>
      <c r="Q4">
        <v>1349</v>
      </c>
      <c r="R4">
        <v>1256</v>
      </c>
      <c r="S4">
        <v>1224</v>
      </c>
      <c r="T4">
        <v>1222</v>
      </c>
      <c r="U4">
        <v>1160</v>
      </c>
      <c r="V4">
        <v>1169</v>
      </c>
      <c r="W4">
        <v>1160</v>
      </c>
      <c r="X4">
        <v>1183</v>
      </c>
      <c r="Y4">
        <v>1217</v>
      </c>
      <c r="Z4">
        <v>1504</v>
      </c>
      <c r="AA4">
        <v>1550</v>
      </c>
      <c r="AB4">
        <v>1497</v>
      </c>
      <c r="AC4">
        <v>1374</v>
      </c>
      <c r="AD4">
        <v>1105</v>
      </c>
    </row>
    <row r="5" spans="1:31" x14ac:dyDescent="0.35">
      <c r="A5" t="s">
        <v>45</v>
      </c>
      <c r="B5">
        <v>718</v>
      </c>
      <c r="C5">
        <v>654</v>
      </c>
      <c r="D5">
        <v>638</v>
      </c>
      <c r="E5">
        <v>587</v>
      </c>
      <c r="F5">
        <v>576</v>
      </c>
      <c r="G5">
        <v>608</v>
      </c>
      <c r="H5">
        <v>584</v>
      </c>
      <c r="I5">
        <v>558</v>
      </c>
      <c r="J5">
        <v>534</v>
      </c>
      <c r="K5">
        <v>518</v>
      </c>
      <c r="L5">
        <v>488</v>
      </c>
      <c r="M5">
        <v>511</v>
      </c>
      <c r="N5">
        <v>607</v>
      </c>
      <c r="O5">
        <v>522</v>
      </c>
      <c r="P5">
        <v>515</v>
      </c>
      <c r="Q5">
        <v>459</v>
      </c>
      <c r="R5">
        <v>463</v>
      </c>
      <c r="S5">
        <v>487</v>
      </c>
      <c r="T5">
        <v>461</v>
      </c>
      <c r="U5">
        <v>446</v>
      </c>
      <c r="V5">
        <v>437</v>
      </c>
      <c r="W5">
        <v>433</v>
      </c>
      <c r="X5">
        <v>448</v>
      </c>
      <c r="Y5">
        <v>437</v>
      </c>
      <c r="Z5">
        <v>537</v>
      </c>
      <c r="AA5">
        <v>496</v>
      </c>
      <c r="AB5">
        <v>482</v>
      </c>
      <c r="AC5">
        <v>442</v>
      </c>
      <c r="AD5">
        <v>379</v>
      </c>
    </row>
    <row r="6" spans="1:31" x14ac:dyDescent="0.35">
      <c r="A6" t="s">
        <v>46</v>
      </c>
      <c r="B6">
        <v>67753</v>
      </c>
      <c r="C6">
        <v>64541</v>
      </c>
      <c r="D6">
        <v>63816</v>
      </c>
      <c r="E6">
        <v>62214</v>
      </c>
      <c r="F6">
        <v>60840</v>
      </c>
      <c r="G6">
        <v>64458</v>
      </c>
      <c r="H6">
        <v>63998</v>
      </c>
      <c r="I6">
        <v>61055</v>
      </c>
      <c r="J6">
        <v>60271</v>
      </c>
      <c r="K6">
        <v>58070</v>
      </c>
      <c r="L6">
        <v>56728</v>
      </c>
      <c r="M6">
        <v>56372</v>
      </c>
      <c r="N6">
        <v>59295</v>
      </c>
      <c r="O6">
        <v>57300</v>
      </c>
      <c r="P6">
        <v>55878</v>
      </c>
      <c r="Q6">
        <v>56570</v>
      </c>
      <c r="R6">
        <v>54970</v>
      </c>
      <c r="S6">
        <v>59344</v>
      </c>
      <c r="T6">
        <v>58349</v>
      </c>
      <c r="U6">
        <v>56448</v>
      </c>
      <c r="V6">
        <v>55862</v>
      </c>
      <c r="W6">
        <v>53223</v>
      </c>
      <c r="X6">
        <v>53358</v>
      </c>
      <c r="Y6">
        <v>53769</v>
      </c>
      <c r="Z6">
        <v>58417</v>
      </c>
      <c r="AA6">
        <v>56937</v>
      </c>
      <c r="AB6">
        <v>56280</v>
      </c>
      <c r="AC6">
        <v>55039</v>
      </c>
      <c r="AD6">
        <v>48225</v>
      </c>
    </row>
    <row r="7" spans="1:31" x14ac:dyDescent="0.35">
      <c r="A7" t="s">
        <v>47</v>
      </c>
      <c r="B7">
        <v>1514</v>
      </c>
      <c r="C7">
        <v>1435</v>
      </c>
      <c r="D7">
        <v>1388</v>
      </c>
      <c r="E7">
        <v>1314</v>
      </c>
      <c r="F7">
        <v>1270</v>
      </c>
      <c r="G7">
        <v>1267</v>
      </c>
      <c r="H7">
        <v>1218</v>
      </c>
      <c r="I7">
        <v>1151</v>
      </c>
      <c r="J7">
        <v>1148</v>
      </c>
      <c r="K7">
        <v>1129</v>
      </c>
      <c r="L7">
        <v>1157</v>
      </c>
      <c r="M7">
        <v>1152</v>
      </c>
      <c r="N7">
        <v>1311</v>
      </c>
      <c r="O7">
        <v>1270</v>
      </c>
      <c r="P7">
        <v>1191</v>
      </c>
      <c r="Q7">
        <v>1146</v>
      </c>
      <c r="R7">
        <v>1135</v>
      </c>
      <c r="S7">
        <v>1074</v>
      </c>
      <c r="T7">
        <v>1036</v>
      </c>
      <c r="U7">
        <v>1013</v>
      </c>
      <c r="V7">
        <v>998</v>
      </c>
      <c r="W7">
        <v>979</v>
      </c>
      <c r="X7">
        <v>968</v>
      </c>
      <c r="Y7">
        <v>992</v>
      </c>
      <c r="Z7">
        <v>1180</v>
      </c>
      <c r="AA7">
        <v>1104</v>
      </c>
      <c r="AB7">
        <v>1107</v>
      </c>
      <c r="AC7">
        <v>1044</v>
      </c>
      <c r="AD7">
        <v>903</v>
      </c>
    </row>
    <row r="8" spans="1:31" x14ac:dyDescent="0.35">
      <c r="A8" t="s">
        <v>48</v>
      </c>
      <c r="B8">
        <v>1462</v>
      </c>
      <c r="C8">
        <v>1411</v>
      </c>
      <c r="D8">
        <v>1372</v>
      </c>
      <c r="E8">
        <v>1242</v>
      </c>
      <c r="F8">
        <v>1146</v>
      </c>
      <c r="G8">
        <v>1278</v>
      </c>
      <c r="H8">
        <v>1206</v>
      </c>
      <c r="I8">
        <v>1125</v>
      </c>
      <c r="J8">
        <v>1112</v>
      </c>
      <c r="K8">
        <v>1089</v>
      </c>
      <c r="L8">
        <v>1046</v>
      </c>
      <c r="M8">
        <v>1076</v>
      </c>
      <c r="N8">
        <v>1252</v>
      </c>
      <c r="O8">
        <v>1149</v>
      </c>
      <c r="P8">
        <v>1099</v>
      </c>
      <c r="Q8">
        <v>1012</v>
      </c>
      <c r="R8">
        <v>987</v>
      </c>
      <c r="S8">
        <v>1054</v>
      </c>
      <c r="T8">
        <v>1060</v>
      </c>
      <c r="U8">
        <v>938</v>
      </c>
      <c r="V8">
        <v>894</v>
      </c>
      <c r="W8">
        <v>876</v>
      </c>
      <c r="X8">
        <v>887</v>
      </c>
      <c r="Y8">
        <v>896</v>
      </c>
      <c r="Z8">
        <v>1116</v>
      </c>
      <c r="AA8">
        <v>1025</v>
      </c>
      <c r="AB8">
        <v>992</v>
      </c>
      <c r="AC8">
        <v>903</v>
      </c>
      <c r="AD8">
        <v>775</v>
      </c>
    </row>
    <row r="9" spans="1:31" x14ac:dyDescent="0.35">
      <c r="A9" t="s">
        <v>49</v>
      </c>
      <c r="B9">
        <v>1522</v>
      </c>
      <c r="C9">
        <v>1461</v>
      </c>
      <c r="D9">
        <v>1422</v>
      </c>
      <c r="E9">
        <v>1290</v>
      </c>
      <c r="F9">
        <v>1193</v>
      </c>
      <c r="G9">
        <v>1327</v>
      </c>
      <c r="H9">
        <v>1252</v>
      </c>
      <c r="I9">
        <v>1171</v>
      </c>
      <c r="J9">
        <v>1154</v>
      </c>
      <c r="K9">
        <v>1127</v>
      </c>
      <c r="L9">
        <v>1083</v>
      </c>
      <c r="M9">
        <v>1111</v>
      </c>
      <c r="N9">
        <v>1292</v>
      </c>
      <c r="O9">
        <v>1192</v>
      </c>
      <c r="P9">
        <v>1134</v>
      </c>
      <c r="Q9">
        <v>1048</v>
      </c>
      <c r="R9">
        <v>1019</v>
      </c>
      <c r="S9">
        <v>1085</v>
      </c>
      <c r="T9">
        <v>1094</v>
      </c>
      <c r="U9">
        <v>967</v>
      </c>
      <c r="V9">
        <v>922</v>
      </c>
      <c r="W9">
        <v>903</v>
      </c>
      <c r="X9">
        <v>914</v>
      </c>
      <c r="Y9">
        <v>922</v>
      </c>
      <c r="Z9">
        <v>1154</v>
      </c>
      <c r="AA9">
        <v>1064</v>
      </c>
      <c r="AB9">
        <v>1024</v>
      </c>
      <c r="AC9">
        <v>932</v>
      </c>
      <c r="AD9">
        <v>800</v>
      </c>
    </row>
    <row r="10" spans="1:31" x14ac:dyDescent="0.35">
      <c r="A10" t="s">
        <v>50</v>
      </c>
      <c r="B10">
        <v>29</v>
      </c>
      <c r="C10">
        <v>28</v>
      </c>
      <c r="D10">
        <v>26</v>
      </c>
      <c r="E10">
        <v>26</v>
      </c>
      <c r="F10">
        <v>26</v>
      </c>
      <c r="G10">
        <v>23</v>
      </c>
      <c r="H10">
        <v>27</v>
      </c>
      <c r="I10">
        <v>22</v>
      </c>
      <c r="J10">
        <v>22</v>
      </c>
      <c r="K10">
        <v>21</v>
      </c>
      <c r="L10">
        <v>19</v>
      </c>
      <c r="M10">
        <v>18</v>
      </c>
      <c r="N10">
        <v>19</v>
      </c>
      <c r="O10">
        <v>20</v>
      </c>
      <c r="P10">
        <v>20</v>
      </c>
      <c r="Q10">
        <v>21</v>
      </c>
      <c r="R10">
        <v>18</v>
      </c>
      <c r="S10">
        <v>16</v>
      </c>
      <c r="T10">
        <v>19</v>
      </c>
      <c r="U10">
        <v>20</v>
      </c>
      <c r="V10">
        <v>19</v>
      </c>
      <c r="W10">
        <v>16</v>
      </c>
      <c r="X10">
        <v>22</v>
      </c>
      <c r="Y10">
        <v>25</v>
      </c>
      <c r="Z10">
        <v>22</v>
      </c>
      <c r="AA10">
        <v>21</v>
      </c>
      <c r="AB10">
        <v>20</v>
      </c>
      <c r="AC10">
        <v>23</v>
      </c>
      <c r="AD10">
        <v>24</v>
      </c>
    </row>
    <row r="11" spans="1:31" x14ac:dyDescent="0.35">
      <c r="A11" t="s">
        <v>51</v>
      </c>
      <c r="B11">
        <v>60</v>
      </c>
      <c r="C11">
        <v>50</v>
      </c>
      <c r="D11">
        <v>50</v>
      </c>
      <c r="E11">
        <v>48</v>
      </c>
      <c r="F11">
        <v>47</v>
      </c>
      <c r="G11">
        <v>49</v>
      </c>
      <c r="H11">
        <v>46</v>
      </c>
      <c r="I11">
        <v>46</v>
      </c>
      <c r="J11">
        <v>42</v>
      </c>
      <c r="K11">
        <v>38</v>
      </c>
      <c r="L11">
        <v>37</v>
      </c>
      <c r="M11">
        <v>35</v>
      </c>
      <c r="N11">
        <v>40</v>
      </c>
      <c r="O11">
        <v>43</v>
      </c>
      <c r="P11">
        <v>35</v>
      </c>
      <c r="Q11">
        <v>36</v>
      </c>
      <c r="R11">
        <v>32</v>
      </c>
      <c r="S11">
        <v>31</v>
      </c>
      <c r="T11">
        <v>34</v>
      </c>
      <c r="U11">
        <v>29</v>
      </c>
      <c r="V11">
        <v>28</v>
      </c>
      <c r="W11">
        <v>27</v>
      </c>
      <c r="X11">
        <v>27</v>
      </c>
      <c r="Y11">
        <v>26</v>
      </c>
      <c r="Z11">
        <v>38</v>
      </c>
      <c r="AA11">
        <v>39</v>
      </c>
      <c r="AB11">
        <v>32</v>
      </c>
      <c r="AC11">
        <v>29</v>
      </c>
      <c r="AD11">
        <v>25</v>
      </c>
    </row>
    <row r="12" spans="1:31" x14ac:dyDescent="0.35">
      <c r="A12" t="s">
        <v>52</v>
      </c>
      <c r="B12">
        <v>718</v>
      </c>
      <c r="C12">
        <v>654</v>
      </c>
      <c r="D12">
        <v>638</v>
      </c>
      <c r="E12">
        <v>587</v>
      </c>
      <c r="F12">
        <v>576</v>
      </c>
      <c r="G12">
        <v>608</v>
      </c>
      <c r="H12">
        <v>584</v>
      </c>
      <c r="I12">
        <v>558</v>
      </c>
      <c r="J12">
        <v>534</v>
      </c>
      <c r="K12">
        <v>518</v>
      </c>
      <c r="L12">
        <v>488</v>
      </c>
      <c r="M12">
        <v>511</v>
      </c>
      <c r="N12">
        <v>607</v>
      </c>
      <c r="O12">
        <v>522</v>
      </c>
      <c r="P12">
        <v>515</v>
      </c>
      <c r="Q12">
        <v>459</v>
      </c>
      <c r="R12">
        <v>463</v>
      </c>
      <c r="S12">
        <v>487</v>
      </c>
      <c r="T12">
        <v>461</v>
      </c>
      <c r="U12">
        <v>446</v>
      </c>
      <c r="V12">
        <v>437</v>
      </c>
      <c r="W12">
        <v>433</v>
      </c>
      <c r="X12">
        <v>448</v>
      </c>
      <c r="Y12">
        <v>437</v>
      </c>
      <c r="Z12">
        <v>537</v>
      </c>
      <c r="AA12">
        <v>496</v>
      </c>
      <c r="AB12">
        <v>482</v>
      </c>
      <c r="AC12">
        <v>442</v>
      </c>
      <c r="AD12">
        <v>379</v>
      </c>
    </row>
    <row r="13" spans="1:31" x14ac:dyDescent="0.35">
      <c r="A13" t="s">
        <v>53</v>
      </c>
      <c r="B13">
        <v>2041</v>
      </c>
      <c r="C13">
        <v>1951</v>
      </c>
      <c r="D13">
        <v>1832</v>
      </c>
      <c r="E13">
        <v>1702</v>
      </c>
      <c r="F13">
        <v>1574</v>
      </c>
      <c r="G13">
        <v>1600</v>
      </c>
      <c r="H13">
        <v>1534</v>
      </c>
      <c r="I13">
        <v>1456</v>
      </c>
      <c r="J13">
        <v>1442</v>
      </c>
      <c r="K13">
        <v>1398</v>
      </c>
      <c r="L13">
        <v>1382</v>
      </c>
      <c r="M13">
        <v>1405</v>
      </c>
      <c r="N13">
        <v>1662</v>
      </c>
      <c r="O13">
        <v>1552</v>
      </c>
      <c r="P13">
        <v>1422</v>
      </c>
      <c r="Q13">
        <v>1322</v>
      </c>
      <c r="R13">
        <v>1232</v>
      </c>
      <c r="S13">
        <v>1304</v>
      </c>
      <c r="T13">
        <v>1278</v>
      </c>
      <c r="U13">
        <v>1235</v>
      </c>
      <c r="V13">
        <v>1218</v>
      </c>
      <c r="W13">
        <v>1177</v>
      </c>
      <c r="X13">
        <v>1167</v>
      </c>
      <c r="Y13">
        <v>1223</v>
      </c>
      <c r="Z13">
        <v>1469</v>
      </c>
      <c r="AA13">
        <v>1409</v>
      </c>
      <c r="AB13">
        <v>1428</v>
      </c>
      <c r="AC13">
        <v>1305</v>
      </c>
      <c r="AD13">
        <v>1083</v>
      </c>
    </row>
    <row r="14" spans="1:31" x14ac:dyDescent="0.35">
      <c r="A14" t="s">
        <v>54</v>
      </c>
      <c r="B14">
        <v>1514</v>
      </c>
      <c r="C14">
        <v>1435</v>
      </c>
      <c r="D14">
        <v>1388</v>
      </c>
      <c r="E14">
        <v>1314</v>
      </c>
      <c r="F14">
        <v>1270</v>
      </c>
      <c r="G14">
        <v>1267</v>
      </c>
      <c r="H14">
        <v>1218</v>
      </c>
      <c r="I14">
        <v>1151</v>
      </c>
      <c r="J14">
        <v>1148</v>
      </c>
      <c r="K14">
        <v>1129</v>
      </c>
      <c r="L14">
        <v>1157</v>
      </c>
      <c r="M14">
        <v>1152</v>
      </c>
      <c r="N14">
        <v>1311</v>
      </c>
      <c r="O14">
        <v>1270</v>
      </c>
      <c r="P14">
        <v>1191</v>
      </c>
      <c r="Q14">
        <v>1146</v>
      </c>
      <c r="R14">
        <v>1135</v>
      </c>
      <c r="S14">
        <v>1074</v>
      </c>
      <c r="T14">
        <v>1036</v>
      </c>
      <c r="U14">
        <v>1013</v>
      </c>
      <c r="V14">
        <v>998</v>
      </c>
      <c r="W14">
        <v>979</v>
      </c>
      <c r="X14">
        <v>968</v>
      </c>
      <c r="Y14">
        <v>992</v>
      </c>
      <c r="Z14">
        <v>1180</v>
      </c>
      <c r="AA14">
        <v>1104</v>
      </c>
      <c r="AB14">
        <v>1107</v>
      </c>
      <c r="AC14">
        <v>1044</v>
      </c>
      <c r="AD14">
        <v>903</v>
      </c>
    </row>
    <row r="15" spans="1:31" x14ac:dyDescent="0.35">
      <c r="A15" t="s">
        <v>55</v>
      </c>
      <c r="B15">
        <v>8845</v>
      </c>
      <c r="C15">
        <v>8338</v>
      </c>
      <c r="D15">
        <v>8392</v>
      </c>
      <c r="E15">
        <v>8230</v>
      </c>
      <c r="F15">
        <v>8084</v>
      </c>
      <c r="G15">
        <v>8487</v>
      </c>
      <c r="H15">
        <v>8369</v>
      </c>
      <c r="I15">
        <v>8086</v>
      </c>
      <c r="J15">
        <v>8021</v>
      </c>
      <c r="K15">
        <v>7657</v>
      </c>
      <c r="L15">
        <v>7529</v>
      </c>
      <c r="M15">
        <v>7389</v>
      </c>
      <c r="N15">
        <v>7758</v>
      </c>
      <c r="O15">
        <v>7429</v>
      </c>
      <c r="P15">
        <v>7114</v>
      </c>
      <c r="Q15">
        <v>7221</v>
      </c>
      <c r="R15">
        <v>7060</v>
      </c>
      <c r="S15">
        <v>7523</v>
      </c>
      <c r="T15">
        <v>7518</v>
      </c>
      <c r="U15">
        <v>7406</v>
      </c>
      <c r="V15">
        <v>7394</v>
      </c>
      <c r="W15">
        <v>7040</v>
      </c>
      <c r="X15">
        <v>7016</v>
      </c>
      <c r="Y15">
        <v>6989</v>
      </c>
      <c r="Z15">
        <v>7657</v>
      </c>
      <c r="AA15">
        <v>7383</v>
      </c>
      <c r="AB15">
        <v>7188</v>
      </c>
      <c r="AC15">
        <v>7086</v>
      </c>
      <c r="AD15">
        <v>6244</v>
      </c>
    </row>
    <row r="16" spans="1:31" x14ac:dyDescent="0.35">
      <c r="A16" t="s">
        <v>56</v>
      </c>
      <c r="B16">
        <v>534</v>
      </c>
      <c r="C16">
        <v>543</v>
      </c>
      <c r="D16">
        <v>515</v>
      </c>
      <c r="E16">
        <v>476</v>
      </c>
      <c r="F16">
        <v>432</v>
      </c>
      <c r="G16">
        <v>454</v>
      </c>
      <c r="H16">
        <v>446</v>
      </c>
      <c r="I16">
        <v>407</v>
      </c>
      <c r="J16">
        <v>412</v>
      </c>
      <c r="K16">
        <v>386</v>
      </c>
      <c r="L16">
        <v>367</v>
      </c>
      <c r="M16">
        <v>364</v>
      </c>
      <c r="N16">
        <v>410</v>
      </c>
      <c r="O16">
        <v>399</v>
      </c>
      <c r="P16">
        <v>385</v>
      </c>
      <c r="Q16">
        <v>341</v>
      </c>
      <c r="R16">
        <v>332</v>
      </c>
      <c r="S16">
        <v>356</v>
      </c>
      <c r="T16">
        <v>377</v>
      </c>
      <c r="U16">
        <v>339</v>
      </c>
      <c r="V16">
        <v>322</v>
      </c>
      <c r="W16">
        <v>309</v>
      </c>
      <c r="X16">
        <v>299</v>
      </c>
      <c r="Y16">
        <v>300</v>
      </c>
      <c r="Z16">
        <v>347</v>
      </c>
      <c r="AA16">
        <v>327</v>
      </c>
      <c r="AB16">
        <v>324</v>
      </c>
      <c r="AC16">
        <v>283</v>
      </c>
      <c r="AD16">
        <v>244</v>
      </c>
    </row>
    <row r="17" spans="1:30" x14ac:dyDescent="0.35">
      <c r="A17" t="s">
        <v>57</v>
      </c>
      <c r="B17">
        <v>237</v>
      </c>
      <c r="C17">
        <v>242</v>
      </c>
      <c r="D17">
        <v>216</v>
      </c>
      <c r="E17">
        <v>200</v>
      </c>
      <c r="F17">
        <v>188</v>
      </c>
      <c r="G17">
        <v>193</v>
      </c>
      <c r="H17">
        <v>194</v>
      </c>
      <c r="I17">
        <v>173</v>
      </c>
      <c r="J17">
        <v>179</v>
      </c>
      <c r="K17">
        <v>179</v>
      </c>
      <c r="L17">
        <v>183</v>
      </c>
      <c r="M17">
        <v>182</v>
      </c>
      <c r="N17">
        <v>201</v>
      </c>
      <c r="O17">
        <v>181</v>
      </c>
      <c r="P17">
        <v>169</v>
      </c>
      <c r="Q17">
        <v>148</v>
      </c>
      <c r="R17">
        <v>139</v>
      </c>
      <c r="S17">
        <v>142</v>
      </c>
      <c r="T17">
        <v>138</v>
      </c>
      <c r="U17">
        <v>130</v>
      </c>
      <c r="V17">
        <v>120</v>
      </c>
      <c r="W17">
        <v>116</v>
      </c>
      <c r="X17">
        <v>118</v>
      </c>
      <c r="Y17">
        <v>130</v>
      </c>
      <c r="Z17">
        <v>167</v>
      </c>
      <c r="AA17">
        <v>155</v>
      </c>
      <c r="AB17">
        <v>145</v>
      </c>
      <c r="AC17">
        <v>132</v>
      </c>
      <c r="AD17">
        <v>108</v>
      </c>
    </row>
    <row r="18" spans="1:30" x14ac:dyDescent="0.35">
      <c r="A18" t="s">
        <v>58</v>
      </c>
      <c r="B18">
        <v>19803</v>
      </c>
      <c r="C18">
        <v>18778</v>
      </c>
      <c r="D18">
        <v>18847</v>
      </c>
      <c r="E18">
        <v>18330</v>
      </c>
      <c r="F18">
        <v>18077</v>
      </c>
      <c r="G18">
        <v>19168</v>
      </c>
      <c r="H18">
        <v>18843</v>
      </c>
      <c r="I18">
        <v>17943</v>
      </c>
      <c r="J18">
        <v>17558</v>
      </c>
      <c r="K18">
        <v>16944</v>
      </c>
      <c r="L18">
        <v>16439</v>
      </c>
      <c r="M18">
        <v>16288</v>
      </c>
      <c r="N18">
        <v>17227</v>
      </c>
      <c r="O18">
        <v>16816</v>
      </c>
      <c r="P18">
        <v>16481</v>
      </c>
      <c r="Q18">
        <v>16657</v>
      </c>
      <c r="R18">
        <v>16229</v>
      </c>
      <c r="S18">
        <v>17568</v>
      </c>
      <c r="T18">
        <v>17374</v>
      </c>
      <c r="U18">
        <v>16754</v>
      </c>
      <c r="V18">
        <v>16533</v>
      </c>
      <c r="W18">
        <v>15795</v>
      </c>
      <c r="X18">
        <v>15640</v>
      </c>
      <c r="Y18">
        <v>15645</v>
      </c>
      <c r="Z18">
        <v>16974</v>
      </c>
      <c r="AA18">
        <v>16579</v>
      </c>
      <c r="AB18">
        <v>16624</v>
      </c>
      <c r="AC18">
        <v>16027</v>
      </c>
      <c r="AD18">
        <v>14277</v>
      </c>
    </row>
    <row r="19" spans="1:30" x14ac:dyDescent="0.35">
      <c r="A19" t="s">
        <v>60</v>
      </c>
      <c r="B19">
        <v>75101</v>
      </c>
      <c r="C19">
        <v>71516</v>
      </c>
      <c r="D19">
        <v>70777</v>
      </c>
      <c r="E19">
        <v>68663</v>
      </c>
      <c r="F19">
        <v>66938</v>
      </c>
      <c r="G19">
        <v>71143</v>
      </c>
      <c r="H19">
        <v>70499</v>
      </c>
      <c r="I19">
        <v>67518</v>
      </c>
      <c r="J19">
        <v>66716</v>
      </c>
      <c r="K19">
        <v>64183</v>
      </c>
      <c r="L19">
        <v>62580</v>
      </c>
      <c r="M19">
        <v>62253</v>
      </c>
      <c r="N19">
        <v>65843</v>
      </c>
      <c r="O19">
        <v>63471</v>
      </c>
      <c r="P19">
        <v>61862</v>
      </c>
      <c r="Q19">
        <v>62336</v>
      </c>
      <c r="R19">
        <v>60552</v>
      </c>
      <c r="S19">
        <v>65310</v>
      </c>
      <c r="T19">
        <v>64258</v>
      </c>
      <c r="U19">
        <v>62422</v>
      </c>
      <c r="V19">
        <v>61684</v>
      </c>
      <c r="W19">
        <v>58714</v>
      </c>
      <c r="X19">
        <v>58865</v>
      </c>
      <c r="Y19">
        <v>59543</v>
      </c>
      <c r="Z19">
        <v>64868</v>
      </c>
      <c r="AA19">
        <v>63079</v>
      </c>
      <c r="AB19">
        <v>62014</v>
      </c>
      <c r="AC19">
        <v>60429</v>
      </c>
      <c r="AD19">
        <v>53012</v>
      </c>
    </row>
    <row r="20" spans="1:30" x14ac:dyDescent="0.35">
      <c r="A20" t="s">
        <v>59</v>
      </c>
      <c r="B20">
        <v>67753</v>
      </c>
      <c r="C20">
        <v>64541</v>
      </c>
      <c r="D20">
        <v>63816</v>
      </c>
      <c r="E20">
        <v>62214</v>
      </c>
      <c r="F20">
        <v>60840</v>
      </c>
      <c r="G20">
        <v>64458</v>
      </c>
      <c r="H20">
        <v>63998</v>
      </c>
      <c r="I20">
        <v>61055</v>
      </c>
      <c r="J20">
        <v>60271</v>
      </c>
      <c r="K20">
        <v>58070</v>
      </c>
      <c r="L20">
        <v>56728</v>
      </c>
      <c r="M20">
        <v>56372</v>
      </c>
      <c r="N20">
        <v>59295</v>
      </c>
      <c r="O20">
        <v>57300</v>
      </c>
      <c r="P20">
        <v>55878</v>
      </c>
      <c r="Q20">
        <v>56570</v>
      </c>
      <c r="R20">
        <v>54970</v>
      </c>
      <c r="S20">
        <v>59344</v>
      </c>
      <c r="T20">
        <v>58349</v>
      </c>
      <c r="U20">
        <v>56448</v>
      </c>
      <c r="V20">
        <v>55862</v>
      </c>
      <c r="W20">
        <v>53223</v>
      </c>
      <c r="X20">
        <v>53358</v>
      </c>
      <c r="Y20">
        <v>53769</v>
      </c>
      <c r="Z20">
        <v>58417</v>
      </c>
      <c r="AA20">
        <v>56937</v>
      </c>
      <c r="AB20">
        <v>56280</v>
      </c>
      <c r="AC20">
        <v>55039</v>
      </c>
      <c r="AD20">
        <v>48225</v>
      </c>
    </row>
    <row r="21" spans="1:30" x14ac:dyDescent="0.35">
      <c r="A21" t="s">
        <v>61</v>
      </c>
      <c r="B21">
        <v>122</v>
      </c>
      <c r="C21">
        <v>108</v>
      </c>
      <c r="D21">
        <v>111</v>
      </c>
      <c r="E21">
        <v>96</v>
      </c>
      <c r="F21">
        <v>103</v>
      </c>
      <c r="G21">
        <v>114</v>
      </c>
      <c r="H21">
        <v>110</v>
      </c>
      <c r="I21">
        <v>101</v>
      </c>
      <c r="J21">
        <v>102</v>
      </c>
      <c r="K21">
        <v>104</v>
      </c>
      <c r="L21">
        <v>104</v>
      </c>
      <c r="M21">
        <v>100</v>
      </c>
      <c r="N21">
        <v>109</v>
      </c>
      <c r="O21">
        <v>108</v>
      </c>
      <c r="P21">
        <v>96</v>
      </c>
      <c r="Q21">
        <v>91</v>
      </c>
      <c r="R21">
        <v>89</v>
      </c>
      <c r="S21">
        <v>96</v>
      </c>
      <c r="T21">
        <v>97</v>
      </c>
      <c r="U21">
        <v>90</v>
      </c>
      <c r="V21">
        <v>88</v>
      </c>
      <c r="W21">
        <v>92</v>
      </c>
      <c r="X21">
        <v>99</v>
      </c>
      <c r="Y21">
        <v>97</v>
      </c>
      <c r="Z21">
        <v>109</v>
      </c>
      <c r="AA21">
        <v>106</v>
      </c>
      <c r="AB21">
        <v>96</v>
      </c>
      <c r="AC21">
        <v>95</v>
      </c>
      <c r="AD21">
        <v>84</v>
      </c>
    </row>
    <row r="22" spans="1:30" x14ac:dyDescent="0.35">
      <c r="A22" t="s">
        <v>62</v>
      </c>
      <c r="B22">
        <v>2041</v>
      </c>
      <c r="C22">
        <v>1951</v>
      </c>
      <c r="D22">
        <v>1832</v>
      </c>
      <c r="E22">
        <v>1702</v>
      </c>
      <c r="F22">
        <v>1574</v>
      </c>
      <c r="G22">
        <v>1600</v>
      </c>
      <c r="H22">
        <v>1534</v>
      </c>
      <c r="I22">
        <v>1456</v>
      </c>
      <c r="J22">
        <v>1442</v>
      </c>
      <c r="K22">
        <v>1398</v>
      </c>
      <c r="L22">
        <v>1382</v>
      </c>
      <c r="M22">
        <v>1405</v>
      </c>
      <c r="N22">
        <v>1662</v>
      </c>
      <c r="O22">
        <v>1552</v>
      </c>
      <c r="P22">
        <v>1422</v>
      </c>
      <c r="Q22">
        <v>1322</v>
      </c>
      <c r="R22">
        <v>1232</v>
      </c>
      <c r="S22">
        <v>1304</v>
      </c>
      <c r="T22">
        <v>1278</v>
      </c>
      <c r="U22">
        <v>1235</v>
      </c>
      <c r="V22">
        <v>1218</v>
      </c>
      <c r="W22">
        <v>1177</v>
      </c>
      <c r="X22">
        <v>1167</v>
      </c>
      <c r="Y22">
        <v>1223</v>
      </c>
      <c r="Z22">
        <v>1469</v>
      </c>
      <c r="AA22">
        <v>1409</v>
      </c>
      <c r="AB22">
        <v>1428</v>
      </c>
      <c r="AC22">
        <v>1305</v>
      </c>
      <c r="AD22">
        <v>1083</v>
      </c>
    </row>
    <row r="23" spans="1:30" x14ac:dyDescent="0.35">
      <c r="A23" t="s">
        <v>63</v>
      </c>
      <c r="B23">
        <v>145</v>
      </c>
      <c r="C23">
        <v>145</v>
      </c>
      <c r="D23">
        <v>139</v>
      </c>
      <c r="E23">
        <v>132</v>
      </c>
      <c r="F23">
        <v>126</v>
      </c>
      <c r="G23">
        <v>133</v>
      </c>
      <c r="H23">
        <v>134</v>
      </c>
      <c r="I23">
        <v>124</v>
      </c>
      <c r="J23">
        <v>126</v>
      </c>
      <c r="K23">
        <v>122</v>
      </c>
      <c r="L23">
        <v>112</v>
      </c>
      <c r="M23">
        <v>108</v>
      </c>
      <c r="N23">
        <v>122</v>
      </c>
      <c r="O23">
        <v>121</v>
      </c>
      <c r="P23">
        <v>117</v>
      </c>
      <c r="Q23">
        <v>118</v>
      </c>
      <c r="R23">
        <v>107</v>
      </c>
      <c r="S23">
        <v>113</v>
      </c>
      <c r="T23">
        <v>106</v>
      </c>
      <c r="U23">
        <v>102</v>
      </c>
      <c r="V23">
        <v>96</v>
      </c>
      <c r="W23">
        <v>104</v>
      </c>
      <c r="X23">
        <v>104</v>
      </c>
      <c r="Y23">
        <v>102</v>
      </c>
      <c r="Z23">
        <v>123</v>
      </c>
      <c r="AA23">
        <v>112</v>
      </c>
      <c r="AB23">
        <v>108</v>
      </c>
      <c r="AC23">
        <v>110</v>
      </c>
      <c r="AD23">
        <v>96</v>
      </c>
    </row>
    <row r="24" spans="1:30" x14ac:dyDescent="0.35">
      <c r="A24" t="s">
        <v>37</v>
      </c>
      <c r="B24">
        <v>92422</v>
      </c>
      <c r="C24">
        <v>87914</v>
      </c>
      <c r="D24">
        <v>86506</v>
      </c>
      <c r="E24">
        <v>83286</v>
      </c>
      <c r="F24">
        <v>80794</v>
      </c>
      <c r="G24">
        <v>85234</v>
      </c>
      <c r="H24">
        <v>83958</v>
      </c>
      <c r="I24">
        <v>80100</v>
      </c>
      <c r="J24">
        <v>79235</v>
      </c>
      <c r="K24">
        <v>76430</v>
      </c>
      <c r="L24">
        <v>74702</v>
      </c>
      <c r="M24">
        <v>74368</v>
      </c>
      <c r="N24">
        <v>80288</v>
      </c>
      <c r="O24">
        <v>77052</v>
      </c>
      <c r="P24">
        <v>74613</v>
      </c>
      <c r="Q24">
        <v>74195</v>
      </c>
      <c r="R24">
        <v>72036</v>
      </c>
      <c r="S24">
        <v>76933</v>
      </c>
      <c r="T24">
        <v>75576</v>
      </c>
      <c r="U24">
        <v>72887</v>
      </c>
      <c r="V24">
        <v>72059</v>
      </c>
      <c r="W24">
        <v>68899</v>
      </c>
      <c r="X24">
        <v>68989</v>
      </c>
      <c r="Y24">
        <v>69474</v>
      </c>
      <c r="Z24">
        <v>77434</v>
      </c>
      <c r="AA24">
        <v>75003</v>
      </c>
      <c r="AB24">
        <v>74228</v>
      </c>
      <c r="AC24">
        <v>71680</v>
      </c>
      <c r="AD24">
        <v>62418</v>
      </c>
    </row>
    <row r="25" spans="1:30" x14ac:dyDescent="0.35">
      <c r="A25" t="s">
        <v>64</v>
      </c>
      <c r="B25">
        <v>7564</v>
      </c>
      <c r="C25">
        <v>7210</v>
      </c>
      <c r="D25">
        <v>7160</v>
      </c>
      <c r="E25">
        <v>7076</v>
      </c>
      <c r="F25">
        <v>6810</v>
      </c>
      <c r="G25">
        <v>7410</v>
      </c>
      <c r="H25">
        <v>7392</v>
      </c>
      <c r="I25">
        <v>7035</v>
      </c>
      <c r="J25">
        <v>6939</v>
      </c>
      <c r="K25">
        <v>6517</v>
      </c>
      <c r="L25">
        <v>6307</v>
      </c>
      <c r="M25">
        <v>6333</v>
      </c>
      <c r="N25">
        <v>6794</v>
      </c>
      <c r="O25">
        <v>6388</v>
      </c>
      <c r="P25">
        <v>6383</v>
      </c>
      <c r="Q25">
        <v>6312</v>
      </c>
      <c r="R25">
        <v>6097</v>
      </c>
      <c r="S25">
        <v>6793</v>
      </c>
      <c r="T25">
        <v>6621</v>
      </c>
      <c r="U25">
        <v>6416</v>
      </c>
      <c r="V25">
        <v>6141</v>
      </c>
      <c r="W25">
        <v>5843</v>
      </c>
      <c r="X25">
        <v>5959</v>
      </c>
      <c r="Y25">
        <v>6055</v>
      </c>
      <c r="Z25">
        <v>6640</v>
      </c>
      <c r="AA25">
        <v>6570</v>
      </c>
      <c r="AB25">
        <v>6643</v>
      </c>
      <c r="AC25">
        <v>6512</v>
      </c>
      <c r="AD25">
        <v>5507</v>
      </c>
    </row>
    <row r="26" spans="1:30" x14ac:dyDescent="0.35">
      <c r="A26" t="s">
        <v>65</v>
      </c>
      <c r="B26">
        <v>1341</v>
      </c>
      <c r="C26">
        <v>1305</v>
      </c>
      <c r="D26">
        <v>1273</v>
      </c>
      <c r="E26">
        <v>1198</v>
      </c>
      <c r="F26">
        <v>1164</v>
      </c>
      <c r="G26">
        <v>1206</v>
      </c>
      <c r="H26">
        <v>1193</v>
      </c>
      <c r="I26">
        <v>1121</v>
      </c>
      <c r="J26">
        <v>1162</v>
      </c>
      <c r="K26">
        <v>1119</v>
      </c>
      <c r="L26">
        <v>1098</v>
      </c>
      <c r="M26">
        <v>1056</v>
      </c>
      <c r="N26">
        <v>1116</v>
      </c>
      <c r="O26">
        <v>1072</v>
      </c>
      <c r="P26">
        <v>1069</v>
      </c>
      <c r="Q26">
        <v>1077</v>
      </c>
      <c r="R26">
        <v>1059</v>
      </c>
      <c r="S26">
        <v>1071</v>
      </c>
      <c r="T26">
        <v>1056</v>
      </c>
      <c r="U26">
        <v>1021</v>
      </c>
      <c r="V26">
        <v>1061</v>
      </c>
      <c r="W26">
        <v>1003</v>
      </c>
      <c r="X26">
        <v>989</v>
      </c>
      <c r="Y26">
        <v>970</v>
      </c>
      <c r="Z26">
        <v>1097</v>
      </c>
      <c r="AA26">
        <v>1025</v>
      </c>
      <c r="AB26">
        <v>1002</v>
      </c>
      <c r="AC26">
        <v>956</v>
      </c>
      <c r="AD26">
        <v>874</v>
      </c>
    </row>
    <row r="27" spans="1:30" x14ac:dyDescent="0.35">
      <c r="A27" t="s">
        <v>66</v>
      </c>
      <c r="B27">
        <v>1341</v>
      </c>
      <c r="C27">
        <v>1305</v>
      </c>
      <c r="D27">
        <v>1273</v>
      </c>
      <c r="E27">
        <v>1198</v>
      </c>
      <c r="F27">
        <v>1164</v>
      </c>
      <c r="G27">
        <v>1206</v>
      </c>
      <c r="H27">
        <v>1193</v>
      </c>
      <c r="I27">
        <v>1121</v>
      </c>
      <c r="J27">
        <v>1162</v>
      </c>
      <c r="K27">
        <v>1119</v>
      </c>
      <c r="L27">
        <v>1098</v>
      </c>
      <c r="M27">
        <v>1056</v>
      </c>
      <c r="N27">
        <v>1116</v>
      </c>
      <c r="O27">
        <v>1072</v>
      </c>
      <c r="P27">
        <v>1069</v>
      </c>
      <c r="Q27">
        <v>1077</v>
      </c>
      <c r="R27">
        <v>1059</v>
      </c>
      <c r="S27">
        <v>1071</v>
      </c>
      <c r="T27">
        <v>1056</v>
      </c>
      <c r="U27">
        <v>1021</v>
      </c>
      <c r="V27">
        <v>1061</v>
      </c>
      <c r="W27">
        <v>1003</v>
      </c>
      <c r="X27">
        <v>989</v>
      </c>
      <c r="Y27">
        <v>970</v>
      </c>
      <c r="Z27">
        <v>1097</v>
      </c>
      <c r="AA27">
        <v>1025</v>
      </c>
      <c r="AB27">
        <v>1002</v>
      </c>
      <c r="AC27">
        <v>956</v>
      </c>
      <c r="AD27">
        <v>874</v>
      </c>
    </row>
    <row r="28" spans="1:30" x14ac:dyDescent="0.35">
      <c r="A28" t="s">
        <v>67</v>
      </c>
      <c r="B28">
        <v>190</v>
      </c>
      <c r="C28">
        <v>177</v>
      </c>
      <c r="D28">
        <v>163</v>
      </c>
      <c r="E28">
        <v>155</v>
      </c>
      <c r="F28">
        <v>154</v>
      </c>
      <c r="G28">
        <v>151</v>
      </c>
      <c r="H28">
        <v>141</v>
      </c>
      <c r="I28">
        <v>132</v>
      </c>
      <c r="J28">
        <v>133</v>
      </c>
      <c r="K28">
        <v>131</v>
      </c>
      <c r="L28">
        <v>116</v>
      </c>
      <c r="M28">
        <v>119</v>
      </c>
      <c r="N28">
        <v>140</v>
      </c>
      <c r="O28">
        <v>141</v>
      </c>
      <c r="P28">
        <v>132</v>
      </c>
      <c r="Q28">
        <v>119</v>
      </c>
      <c r="R28">
        <v>113</v>
      </c>
      <c r="S28">
        <v>118</v>
      </c>
      <c r="T28">
        <v>115</v>
      </c>
      <c r="U28">
        <v>114</v>
      </c>
      <c r="V28">
        <v>114</v>
      </c>
      <c r="W28">
        <v>102</v>
      </c>
      <c r="X28">
        <v>107</v>
      </c>
      <c r="Y28">
        <v>113</v>
      </c>
      <c r="Z28">
        <v>129</v>
      </c>
      <c r="AA28">
        <v>135</v>
      </c>
      <c r="AB28">
        <v>132</v>
      </c>
      <c r="AC28">
        <v>116</v>
      </c>
      <c r="AD28">
        <v>91</v>
      </c>
    </row>
    <row r="29" spans="1:30" x14ac:dyDescent="0.35">
      <c r="A29" t="s">
        <v>68</v>
      </c>
      <c r="B29">
        <v>7315</v>
      </c>
      <c r="C29">
        <v>6980</v>
      </c>
      <c r="D29">
        <v>6919</v>
      </c>
      <c r="E29">
        <v>6450</v>
      </c>
      <c r="F29">
        <v>6230</v>
      </c>
      <c r="G29">
        <v>6492</v>
      </c>
      <c r="H29">
        <v>6182</v>
      </c>
      <c r="I29">
        <v>5839</v>
      </c>
      <c r="J29">
        <v>5830</v>
      </c>
      <c r="K29">
        <v>5621</v>
      </c>
      <c r="L29">
        <v>5473</v>
      </c>
      <c r="M29">
        <v>5505</v>
      </c>
      <c r="N29">
        <v>6383</v>
      </c>
      <c r="O29">
        <v>5960</v>
      </c>
      <c r="P29">
        <v>5690</v>
      </c>
      <c r="Q29">
        <v>5388</v>
      </c>
      <c r="R29">
        <v>5323</v>
      </c>
      <c r="S29">
        <v>5476</v>
      </c>
      <c r="T29">
        <v>5393</v>
      </c>
      <c r="U29">
        <v>5162</v>
      </c>
      <c r="V29">
        <v>5128</v>
      </c>
      <c r="W29">
        <v>4912</v>
      </c>
      <c r="X29">
        <v>4874</v>
      </c>
      <c r="Y29">
        <v>4784</v>
      </c>
      <c r="Z29">
        <v>5829</v>
      </c>
      <c r="AA29">
        <v>5429</v>
      </c>
      <c r="AB29">
        <v>5459</v>
      </c>
      <c r="AC29">
        <v>5111</v>
      </c>
      <c r="AD29">
        <v>4405</v>
      </c>
    </row>
    <row r="30" spans="1:30" x14ac:dyDescent="0.35">
      <c r="A30" t="s">
        <v>70</v>
      </c>
      <c r="B30">
        <v>14152</v>
      </c>
      <c r="C30">
        <v>13299</v>
      </c>
      <c r="D30">
        <v>13034</v>
      </c>
      <c r="E30">
        <v>12101</v>
      </c>
      <c r="F30">
        <v>11486</v>
      </c>
      <c r="G30">
        <v>11978</v>
      </c>
      <c r="H30">
        <v>11492</v>
      </c>
      <c r="I30">
        <v>11019</v>
      </c>
      <c r="J30">
        <v>10948</v>
      </c>
      <c r="K30">
        <v>10591</v>
      </c>
      <c r="L30">
        <v>10342</v>
      </c>
      <c r="M30">
        <v>10319</v>
      </c>
      <c r="N30">
        <v>12175</v>
      </c>
      <c r="O30">
        <v>11397</v>
      </c>
      <c r="P30">
        <v>10868</v>
      </c>
      <c r="Q30">
        <v>10192</v>
      </c>
      <c r="R30">
        <v>9922</v>
      </c>
      <c r="S30">
        <v>10317</v>
      </c>
      <c r="T30">
        <v>10046</v>
      </c>
      <c r="U30">
        <v>9621</v>
      </c>
      <c r="V30">
        <v>9457</v>
      </c>
      <c r="W30">
        <v>9118</v>
      </c>
      <c r="X30">
        <v>9058</v>
      </c>
      <c r="Y30">
        <v>9022</v>
      </c>
      <c r="Z30">
        <v>10977</v>
      </c>
      <c r="AA30">
        <v>10367</v>
      </c>
      <c r="AB30">
        <v>10387</v>
      </c>
      <c r="AC30">
        <v>9639</v>
      </c>
      <c r="AD30">
        <v>8247</v>
      </c>
    </row>
    <row r="31" spans="1:30" x14ac:dyDescent="0.35">
      <c r="A31" t="s">
        <v>69</v>
      </c>
      <c r="B31">
        <v>19579</v>
      </c>
      <c r="C31">
        <v>18464</v>
      </c>
      <c r="D31">
        <v>17950</v>
      </c>
      <c r="E31">
        <v>16702</v>
      </c>
      <c r="F31">
        <v>15792</v>
      </c>
      <c r="G31">
        <v>16351</v>
      </c>
      <c r="H31">
        <v>15680</v>
      </c>
      <c r="I31">
        <v>15034</v>
      </c>
      <c r="J31">
        <v>14942</v>
      </c>
      <c r="K31">
        <v>14466</v>
      </c>
      <c r="L31">
        <v>14218</v>
      </c>
      <c r="M31">
        <v>14240</v>
      </c>
      <c r="N31">
        <v>16755</v>
      </c>
      <c r="O31">
        <v>15789</v>
      </c>
      <c r="P31">
        <v>14896</v>
      </c>
      <c r="Q31">
        <v>14009</v>
      </c>
      <c r="R31">
        <v>13545</v>
      </c>
      <c r="S31">
        <v>13919</v>
      </c>
      <c r="T31">
        <v>13582</v>
      </c>
      <c r="U31">
        <v>13029</v>
      </c>
      <c r="V31">
        <v>12842</v>
      </c>
      <c r="W31">
        <v>12434</v>
      </c>
      <c r="X31">
        <v>12376</v>
      </c>
      <c r="Y31">
        <v>12454</v>
      </c>
      <c r="Z31">
        <v>15130</v>
      </c>
      <c r="AA31">
        <v>14430</v>
      </c>
      <c r="AB31">
        <v>14419</v>
      </c>
      <c r="AC31">
        <v>13362</v>
      </c>
      <c r="AD31">
        <v>11338</v>
      </c>
    </row>
    <row r="32" spans="1:30" x14ac:dyDescent="0.35">
      <c r="A32" t="s">
        <v>71</v>
      </c>
      <c r="B32">
        <v>3154</v>
      </c>
      <c r="C32">
        <v>2892</v>
      </c>
      <c r="D32">
        <v>2777</v>
      </c>
      <c r="E32">
        <v>2608</v>
      </c>
      <c r="F32">
        <v>2545</v>
      </c>
      <c r="G32">
        <v>2540</v>
      </c>
      <c r="H32">
        <v>2455</v>
      </c>
      <c r="I32">
        <v>2385</v>
      </c>
      <c r="J32">
        <v>2324</v>
      </c>
      <c r="K32">
        <v>2268</v>
      </c>
      <c r="L32">
        <v>2243</v>
      </c>
      <c r="M32">
        <v>2226</v>
      </c>
      <c r="N32">
        <v>2678</v>
      </c>
      <c r="O32">
        <v>2454</v>
      </c>
      <c r="P32">
        <v>2327</v>
      </c>
      <c r="Q32">
        <v>2190</v>
      </c>
      <c r="R32">
        <v>2099</v>
      </c>
      <c r="S32">
        <v>2231</v>
      </c>
      <c r="T32">
        <v>2114</v>
      </c>
      <c r="U32">
        <v>2002</v>
      </c>
      <c r="V32">
        <v>2010</v>
      </c>
      <c r="W32">
        <v>1944</v>
      </c>
      <c r="X32">
        <v>1894</v>
      </c>
      <c r="Y32">
        <v>1949</v>
      </c>
      <c r="Z32">
        <v>2342</v>
      </c>
      <c r="AA32">
        <v>2217</v>
      </c>
      <c r="AB32">
        <v>2249</v>
      </c>
      <c r="AC32">
        <v>2046</v>
      </c>
      <c r="AD32">
        <v>1759</v>
      </c>
    </row>
    <row r="33" spans="1:30" x14ac:dyDescent="0.35">
      <c r="A33" t="s">
        <v>72</v>
      </c>
      <c r="B33">
        <v>157</v>
      </c>
      <c r="C33">
        <v>160</v>
      </c>
      <c r="D33">
        <v>144</v>
      </c>
      <c r="E33">
        <v>135</v>
      </c>
      <c r="F33">
        <v>123</v>
      </c>
      <c r="G33">
        <v>118</v>
      </c>
      <c r="H33">
        <v>114</v>
      </c>
      <c r="I33">
        <v>107</v>
      </c>
      <c r="J33">
        <v>100</v>
      </c>
      <c r="K33">
        <v>98</v>
      </c>
      <c r="L33">
        <v>96</v>
      </c>
      <c r="M33">
        <v>98</v>
      </c>
      <c r="N33">
        <v>118</v>
      </c>
      <c r="O33">
        <v>120</v>
      </c>
      <c r="P33">
        <v>106</v>
      </c>
      <c r="Q33">
        <v>105</v>
      </c>
      <c r="R33">
        <v>102</v>
      </c>
      <c r="S33">
        <v>92</v>
      </c>
      <c r="T33">
        <v>92</v>
      </c>
      <c r="U33">
        <v>90</v>
      </c>
      <c r="V33">
        <v>87</v>
      </c>
      <c r="W33">
        <v>84</v>
      </c>
      <c r="X33">
        <v>88</v>
      </c>
      <c r="Y33">
        <v>94</v>
      </c>
      <c r="Z33">
        <v>112</v>
      </c>
      <c r="AA33">
        <v>109</v>
      </c>
      <c r="AB33">
        <v>93</v>
      </c>
      <c r="AC33">
        <v>100</v>
      </c>
      <c r="AD33">
        <v>87</v>
      </c>
    </row>
    <row r="34" spans="1:30" x14ac:dyDescent="0.35">
      <c r="A34" t="s">
        <v>73</v>
      </c>
      <c r="B34">
        <v>13995</v>
      </c>
      <c r="C34">
        <v>13139</v>
      </c>
      <c r="D34">
        <v>12890</v>
      </c>
      <c r="E34">
        <v>11966</v>
      </c>
      <c r="F34">
        <v>11363</v>
      </c>
      <c r="G34">
        <v>11860</v>
      </c>
      <c r="H34">
        <v>11378</v>
      </c>
      <c r="I34">
        <v>10912</v>
      </c>
      <c r="J34">
        <v>10848</v>
      </c>
      <c r="K34">
        <v>10493</v>
      </c>
      <c r="L34">
        <v>10246</v>
      </c>
      <c r="M34">
        <v>10221</v>
      </c>
      <c r="N34">
        <v>12057</v>
      </c>
      <c r="O34">
        <v>11277</v>
      </c>
      <c r="P34">
        <v>10762</v>
      </c>
      <c r="Q34">
        <v>10087</v>
      </c>
      <c r="R34">
        <v>9820</v>
      </c>
      <c r="S34">
        <v>10225</v>
      </c>
      <c r="T34">
        <v>9954</v>
      </c>
      <c r="U34">
        <v>9531</v>
      </c>
      <c r="V34">
        <v>9370</v>
      </c>
      <c r="W34">
        <v>9034</v>
      </c>
      <c r="X34">
        <v>8970</v>
      </c>
      <c r="Y34">
        <v>8928</v>
      </c>
      <c r="Z34">
        <v>10865</v>
      </c>
      <c r="AA34">
        <v>10258</v>
      </c>
      <c r="AB34">
        <v>10294</v>
      </c>
      <c r="AC34">
        <v>9539</v>
      </c>
      <c r="AD34">
        <v>8160</v>
      </c>
    </row>
    <row r="35" spans="1:30" x14ac:dyDescent="0.35">
      <c r="A35" t="s">
        <v>74</v>
      </c>
      <c r="B35">
        <v>253</v>
      </c>
      <c r="C35">
        <v>246</v>
      </c>
      <c r="D35">
        <v>237</v>
      </c>
      <c r="E35">
        <v>211</v>
      </c>
      <c r="F35">
        <v>200</v>
      </c>
      <c r="G35">
        <v>214</v>
      </c>
      <c r="H35">
        <v>200</v>
      </c>
      <c r="I35">
        <v>202</v>
      </c>
      <c r="J35">
        <v>197</v>
      </c>
      <c r="K35">
        <v>189</v>
      </c>
      <c r="L35">
        <v>188</v>
      </c>
      <c r="M35">
        <v>187</v>
      </c>
      <c r="N35">
        <v>222</v>
      </c>
      <c r="O35">
        <v>209</v>
      </c>
      <c r="P35">
        <v>201</v>
      </c>
      <c r="Q35">
        <v>193</v>
      </c>
      <c r="R35">
        <v>183</v>
      </c>
      <c r="S35">
        <v>187</v>
      </c>
      <c r="T35">
        <v>183</v>
      </c>
      <c r="U35">
        <v>181</v>
      </c>
      <c r="V35">
        <v>175</v>
      </c>
      <c r="W35">
        <v>165</v>
      </c>
      <c r="X35">
        <v>155</v>
      </c>
      <c r="Y35">
        <v>155</v>
      </c>
      <c r="Z35">
        <v>203</v>
      </c>
      <c r="AA35">
        <v>195</v>
      </c>
      <c r="AB35">
        <v>198</v>
      </c>
      <c r="AC35">
        <v>189</v>
      </c>
      <c r="AD35">
        <v>156</v>
      </c>
    </row>
    <row r="36" spans="1:30" x14ac:dyDescent="0.35">
      <c r="A36" t="s">
        <v>75</v>
      </c>
      <c r="B36">
        <v>534</v>
      </c>
      <c r="C36">
        <v>543</v>
      </c>
      <c r="D36">
        <v>515</v>
      </c>
      <c r="E36">
        <v>476</v>
      </c>
      <c r="F36">
        <v>432</v>
      </c>
      <c r="G36">
        <v>454</v>
      </c>
      <c r="H36">
        <v>446</v>
      </c>
      <c r="I36">
        <v>407</v>
      </c>
      <c r="J36">
        <v>412</v>
      </c>
      <c r="K36">
        <v>386</v>
      </c>
      <c r="L36">
        <v>367</v>
      </c>
      <c r="M36">
        <v>364</v>
      </c>
      <c r="N36">
        <v>410</v>
      </c>
      <c r="O36">
        <v>399</v>
      </c>
      <c r="P36">
        <v>385</v>
      </c>
      <c r="Q36">
        <v>341</v>
      </c>
      <c r="R36">
        <v>332</v>
      </c>
      <c r="S36">
        <v>356</v>
      </c>
      <c r="T36">
        <v>377</v>
      </c>
      <c r="U36">
        <v>339</v>
      </c>
      <c r="V36">
        <v>322</v>
      </c>
      <c r="W36">
        <v>309</v>
      </c>
      <c r="X36">
        <v>299</v>
      </c>
      <c r="Y36">
        <v>300</v>
      </c>
      <c r="Z36">
        <v>347</v>
      </c>
      <c r="AA36">
        <v>327</v>
      </c>
      <c r="AB36">
        <v>324</v>
      </c>
      <c r="AC36">
        <v>283</v>
      </c>
      <c r="AD36">
        <v>244</v>
      </c>
    </row>
  </sheetData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90" zoomScaleNormal="90" workbookViewId="0">
      <selection activeCell="C34" sqref="C34"/>
    </sheetView>
  </sheetViews>
  <sheetFormatPr defaultRowHeight="14.5" x14ac:dyDescent="0.35"/>
  <cols>
    <col min="1" max="1" width="57.54296875" bestFit="1" customWidth="1"/>
    <col min="2" max="6" width="14.26953125" customWidth="1"/>
    <col min="7" max="7" width="14.453125" customWidth="1"/>
  </cols>
  <sheetData>
    <row r="1" spans="1:7" x14ac:dyDescent="0.35">
      <c r="A1" s="30" t="s">
        <v>42</v>
      </c>
      <c r="B1" s="83">
        <v>42370</v>
      </c>
      <c r="C1" s="83">
        <v>42401</v>
      </c>
      <c r="D1" s="83">
        <v>42430</v>
      </c>
      <c r="E1" s="83">
        <v>42461</v>
      </c>
      <c r="F1" s="83">
        <v>42491</v>
      </c>
      <c r="G1" s="83">
        <v>42522</v>
      </c>
    </row>
    <row r="2" spans="1:7" x14ac:dyDescent="0.35">
      <c r="A2" s="80" t="s">
        <v>39</v>
      </c>
      <c r="B2" s="83">
        <v>43070</v>
      </c>
      <c r="C2" s="83">
        <v>43101</v>
      </c>
      <c r="D2" s="83">
        <v>43132</v>
      </c>
      <c r="E2" s="83">
        <v>43160</v>
      </c>
      <c r="F2" s="83">
        <v>43191</v>
      </c>
      <c r="G2" s="83">
        <v>43221</v>
      </c>
    </row>
    <row r="3" spans="1:7" x14ac:dyDescent="0.35">
      <c r="A3" t="s">
        <v>43</v>
      </c>
      <c r="B3" s="29">
        <f>SUM('Step 3'!B3:Y3)</f>
        <v>33729</v>
      </c>
      <c r="C3" s="29">
        <f>SUM('Step 3'!C3:Z3)</f>
        <v>33361</v>
      </c>
      <c r="D3" s="29">
        <f>SUM('Step 3'!D3:AA3)</f>
        <v>33132</v>
      </c>
      <c r="E3" s="29">
        <f>SUM('Step 3'!E3:AB3)</f>
        <v>32933</v>
      </c>
      <c r="F3" s="29">
        <f>SUM('Step 3'!F3:AC3)</f>
        <v>32722</v>
      </c>
      <c r="G3" s="29">
        <f>SUM('Step 3'!G3:AD3)</f>
        <v>32365</v>
      </c>
    </row>
    <row r="4" spans="1:7" x14ac:dyDescent="0.35">
      <c r="A4" t="s">
        <v>44</v>
      </c>
      <c r="B4" s="29">
        <f>SUM('Step 3'!B4:Y4)</f>
        <v>33729</v>
      </c>
      <c r="C4" s="29">
        <f>SUM('Step 3'!C4:Z4)</f>
        <v>33361</v>
      </c>
      <c r="D4" s="29">
        <f>SUM('Step 3'!D4:AA4)</f>
        <v>33132</v>
      </c>
      <c r="E4" s="29">
        <f>SUM('Step 3'!E4:AB4)</f>
        <v>32933</v>
      </c>
      <c r="F4" s="29">
        <f>SUM('Step 3'!F4:AC4)</f>
        <v>32722</v>
      </c>
      <c r="G4" s="29">
        <f>SUM('Step 3'!G4:AD4)</f>
        <v>32365</v>
      </c>
    </row>
    <row r="5" spans="1:7" x14ac:dyDescent="0.35">
      <c r="A5" t="s">
        <v>45</v>
      </c>
      <c r="B5" s="29">
        <f>SUM('Step 3'!B5:Y5)</f>
        <v>12689</v>
      </c>
      <c r="C5" s="29">
        <f>SUM('Step 3'!C5:Z5)</f>
        <v>12508</v>
      </c>
      <c r="D5" s="29">
        <f>SUM('Step 3'!D5:AA5)</f>
        <v>12350</v>
      </c>
      <c r="E5" s="29">
        <f>SUM('Step 3'!E5:AB5)</f>
        <v>12194</v>
      </c>
      <c r="F5" s="29">
        <f>SUM('Step 3'!F5:AC5)</f>
        <v>12049</v>
      </c>
      <c r="G5" s="29">
        <f>SUM('Step 3'!G5:AD5)</f>
        <v>11852</v>
      </c>
    </row>
    <row r="6" spans="1:7" x14ac:dyDescent="0.35">
      <c r="A6" t="s">
        <v>46</v>
      </c>
      <c r="B6" s="29">
        <f>SUM('Step 3'!B6:Y6)</f>
        <v>1414482</v>
      </c>
      <c r="C6" s="29">
        <f>SUM('Step 3'!C6:Z6)</f>
        <v>1405146</v>
      </c>
      <c r="D6" s="29">
        <f>SUM('Step 3'!D6:AA6)</f>
        <v>1397542</v>
      </c>
      <c r="E6" s="29">
        <f>SUM('Step 3'!E6:AB6)</f>
        <v>1390006</v>
      </c>
      <c r="F6" s="29">
        <f>SUM('Step 3'!F6:AC6)</f>
        <v>1382831</v>
      </c>
      <c r="G6" s="29">
        <f>SUM('Step 3'!G6:AD6)</f>
        <v>1370216</v>
      </c>
    </row>
    <row r="7" spans="1:7" x14ac:dyDescent="0.35">
      <c r="A7" t="s">
        <v>47</v>
      </c>
      <c r="B7" s="29">
        <f>SUM('Step 3'!B7:Y7)</f>
        <v>28256</v>
      </c>
      <c r="C7" s="29">
        <f>SUM('Step 3'!C7:Z7)</f>
        <v>27922</v>
      </c>
      <c r="D7" s="29">
        <f>SUM('Step 3'!D7:AA7)</f>
        <v>27591</v>
      </c>
      <c r="E7" s="29">
        <f>SUM('Step 3'!E7:AB7)</f>
        <v>27310</v>
      </c>
      <c r="F7" s="29">
        <f>SUM('Step 3'!F7:AC7)</f>
        <v>27040</v>
      </c>
      <c r="G7" s="29">
        <f>SUM('Step 3'!G7:AD7)</f>
        <v>26673</v>
      </c>
    </row>
    <row r="8" spans="1:7" x14ac:dyDescent="0.35">
      <c r="A8" t="s">
        <v>48</v>
      </c>
      <c r="B8" s="29">
        <f>SUM('Step 3'!B8:Y8)</f>
        <v>26669</v>
      </c>
      <c r="C8" s="29">
        <f>SUM('Step 3'!C8:Z8)</f>
        <v>26323</v>
      </c>
      <c r="D8" s="29">
        <f>SUM('Step 3'!D8:AA8)</f>
        <v>25937</v>
      </c>
      <c r="E8" s="29">
        <f>SUM('Step 3'!E8:AB8)</f>
        <v>25557</v>
      </c>
      <c r="F8" s="29">
        <f>SUM('Step 3'!F8:AC8)</f>
        <v>25218</v>
      </c>
      <c r="G8" s="29">
        <f>SUM('Step 3'!G8:AD8)</f>
        <v>24847</v>
      </c>
    </row>
    <row r="9" spans="1:7" x14ac:dyDescent="0.35">
      <c r="A9" t="s">
        <v>49</v>
      </c>
      <c r="B9" s="29">
        <f>SUM('Step 3'!B9:Y9)</f>
        <v>27605</v>
      </c>
      <c r="C9" s="29">
        <f>SUM('Step 3'!C9:Z9)</f>
        <v>27237</v>
      </c>
      <c r="D9" s="29">
        <f>SUM('Step 3'!D9:AA9)</f>
        <v>26840</v>
      </c>
      <c r="E9" s="29">
        <f>SUM('Step 3'!E9:AB9)</f>
        <v>26442</v>
      </c>
      <c r="F9" s="29">
        <f>SUM('Step 3'!F9:AC9)</f>
        <v>26084</v>
      </c>
      <c r="G9" s="29">
        <f>SUM('Step 3'!G9:AD9)</f>
        <v>25691</v>
      </c>
    </row>
    <row r="10" spans="1:7" x14ac:dyDescent="0.35">
      <c r="A10" t="s">
        <v>50</v>
      </c>
      <c r="B10" s="29">
        <f>SUM('Step 3'!B10:Y10)</f>
        <v>522</v>
      </c>
      <c r="C10" s="29">
        <f>SUM('Step 3'!C10:Z10)</f>
        <v>515</v>
      </c>
      <c r="D10" s="29">
        <f>SUM('Step 3'!D10:AA10)</f>
        <v>508</v>
      </c>
      <c r="E10" s="29">
        <f>SUM('Step 3'!E10:AB10)</f>
        <v>502</v>
      </c>
      <c r="F10" s="29">
        <f>SUM('Step 3'!F10:AC10)</f>
        <v>499</v>
      </c>
      <c r="G10" s="29">
        <f>SUM('Step 3'!G10:AD10)</f>
        <v>497</v>
      </c>
    </row>
    <row r="11" spans="1:7" x14ac:dyDescent="0.35">
      <c r="A11" t="s">
        <v>51</v>
      </c>
      <c r="B11" s="29">
        <f>SUM('Step 3'!B11:Y11)</f>
        <v>936</v>
      </c>
      <c r="C11" s="29">
        <f>SUM('Step 3'!C11:Z11)</f>
        <v>914</v>
      </c>
      <c r="D11" s="29">
        <f>SUM('Step 3'!D11:AA11)</f>
        <v>903</v>
      </c>
      <c r="E11" s="29">
        <f>SUM('Step 3'!E11:AB11)</f>
        <v>885</v>
      </c>
      <c r="F11" s="29">
        <f>SUM('Step 3'!F11:AC11)</f>
        <v>866</v>
      </c>
      <c r="G11" s="29">
        <f>SUM('Step 3'!G11:AD11)</f>
        <v>844</v>
      </c>
    </row>
    <row r="12" spans="1:7" x14ac:dyDescent="0.35">
      <c r="A12" t="s">
        <v>52</v>
      </c>
      <c r="B12" s="29">
        <f>SUM('Step 3'!B12:Y12)</f>
        <v>12689</v>
      </c>
      <c r="C12" s="29">
        <f>SUM('Step 3'!C12:Z12)</f>
        <v>12508</v>
      </c>
      <c r="D12" s="29">
        <f>SUM('Step 3'!D12:AA12)</f>
        <v>12350</v>
      </c>
      <c r="E12" s="29">
        <f>SUM('Step 3'!E12:AB12)</f>
        <v>12194</v>
      </c>
      <c r="F12" s="29">
        <f>SUM('Step 3'!F12:AC12)</f>
        <v>12049</v>
      </c>
      <c r="G12" s="29">
        <f>SUM('Step 3'!G12:AD12)</f>
        <v>11852</v>
      </c>
    </row>
    <row r="13" spans="1:7" x14ac:dyDescent="0.35">
      <c r="A13" t="s">
        <v>53</v>
      </c>
      <c r="B13" s="29">
        <f>SUM('Step 3'!B13:Y13)</f>
        <v>35109</v>
      </c>
      <c r="C13" s="29">
        <f>SUM('Step 3'!C13:Z13)</f>
        <v>34537</v>
      </c>
      <c r="D13" s="29">
        <f>SUM('Step 3'!D13:AA13)</f>
        <v>33995</v>
      </c>
      <c r="E13" s="29">
        <f>SUM('Step 3'!E13:AB13)</f>
        <v>33591</v>
      </c>
      <c r="F13" s="29">
        <f>SUM('Step 3'!F13:AC13)</f>
        <v>33194</v>
      </c>
      <c r="G13" s="29">
        <f>SUM('Step 3'!G13:AD13)</f>
        <v>32703</v>
      </c>
    </row>
    <row r="14" spans="1:7" x14ac:dyDescent="0.35">
      <c r="A14" t="s">
        <v>54</v>
      </c>
      <c r="B14" s="29">
        <f>SUM('Step 3'!B14:Y14)</f>
        <v>28256</v>
      </c>
      <c r="C14" s="29">
        <f>SUM('Step 3'!C14:Z14)</f>
        <v>27922</v>
      </c>
      <c r="D14" s="29">
        <f>SUM('Step 3'!D14:AA14)</f>
        <v>27591</v>
      </c>
      <c r="E14" s="29">
        <f>SUM('Step 3'!E14:AB14)</f>
        <v>27310</v>
      </c>
      <c r="F14" s="29">
        <f>SUM('Step 3'!F14:AC14)</f>
        <v>27040</v>
      </c>
      <c r="G14" s="29">
        <f>SUM('Step 3'!G14:AD14)</f>
        <v>26673</v>
      </c>
    </row>
    <row r="15" spans="1:7" x14ac:dyDescent="0.35">
      <c r="A15" t="s">
        <v>55</v>
      </c>
      <c r="B15" s="29">
        <f>SUM('Step 3'!B15:Y15)</f>
        <v>184895</v>
      </c>
      <c r="C15" s="29">
        <f>SUM('Step 3'!C15:Z15)</f>
        <v>183707</v>
      </c>
      <c r="D15" s="29">
        <f>SUM('Step 3'!D15:AA15)</f>
        <v>182752</v>
      </c>
      <c r="E15" s="29">
        <f>SUM('Step 3'!E15:AB15)</f>
        <v>181548</v>
      </c>
      <c r="F15" s="29">
        <f>SUM('Step 3'!F15:AC15)</f>
        <v>180404</v>
      </c>
      <c r="G15" s="29">
        <f>SUM('Step 3'!G15:AD15)</f>
        <v>178564</v>
      </c>
    </row>
    <row r="16" spans="1:7" x14ac:dyDescent="0.35">
      <c r="A16" t="s">
        <v>56</v>
      </c>
      <c r="B16" s="29">
        <f>SUM('Step 3'!B16:Y16)</f>
        <v>9505</v>
      </c>
      <c r="C16" s="29">
        <f>SUM('Step 3'!C16:Z16)</f>
        <v>9318</v>
      </c>
      <c r="D16" s="29">
        <f>SUM('Step 3'!D16:AA16)</f>
        <v>9102</v>
      </c>
      <c r="E16" s="29">
        <f>SUM('Step 3'!E16:AB16)</f>
        <v>8911</v>
      </c>
      <c r="F16" s="29">
        <f>SUM('Step 3'!F16:AC16)</f>
        <v>8718</v>
      </c>
      <c r="G16" s="29">
        <f>SUM('Step 3'!G16:AD16)</f>
        <v>8530</v>
      </c>
    </row>
    <row r="17" spans="1:7" x14ac:dyDescent="0.35">
      <c r="A17" t="s">
        <v>57</v>
      </c>
      <c r="B17" s="29">
        <f>SUM('Step 3'!B17:Y17)</f>
        <v>4098</v>
      </c>
      <c r="C17" s="29">
        <f>SUM('Step 3'!C17:Z17)</f>
        <v>4028</v>
      </c>
      <c r="D17" s="29">
        <f>SUM('Step 3'!D17:AA17)</f>
        <v>3941</v>
      </c>
      <c r="E17" s="29">
        <f>SUM('Step 3'!E17:AB17)</f>
        <v>3870</v>
      </c>
      <c r="F17" s="29">
        <f>SUM('Step 3'!F17:AC17)</f>
        <v>3802</v>
      </c>
      <c r="G17" s="29">
        <f>SUM('Step 3'!G17:AD17)</f>
        <v>3722</v>
      </c>
    </row>
    <row r="18" spans="1:7" x14ac:dyDescent="0.35">
      <c r="A18" t="s">
        <v>58</v>
      </c>
      <c r="B18" s="29">
        <f>SUM('Step 3'!B18:Y18)</f>
        <v>415737</v>
      </c>
      <c r="C18" s="29">
        <f>SUM('Step 3'!C18:Z18)</f>
        <v>412908</v>
      </c>
      <c r="D18" s="29">
        <f>SUM('Step 3'!D18:AA18)</f>
        <v>410709</v>
      </c>
      <c r="E18" s="29">
        <f>SUM('Step 3'!E18:AB18)</f>
        <v>408486</v>
      </c>
      <c r="F18" s="29">
        <f>SUM('Step 3'!F18:AC18)</f>
        <v>406183</v>
      </c>
      <c r="G18" s="29">
        <f>SUM('Step 3'!G18:AD18)</f>
        <v>402383</v>
      </c>
    </row>
    <row r="19" spans="1:7" x14ac:dyDescent="0.35">
      <c r="A19" t="s">
        <v>60</v>
      </c>
      <c r="B19" s="29">
        <f>SUM('Step 3'!B19:Y19)</f>
        <v>1562747</v>
      </c>
      <c r="C19" s="29">
        <f>SUM('Step 3'!C19:Z19)</f>
        <v>1552514</v>
      </c>
      <c r="D19" s="29">
        <f>SUM('Step 3'!D19:AA19)</f>
        <v>1544077</v>
      </c>
      <c r="E19" s="29">
        <f>SUM('Step 3'!E19:AB19)</f>
        <v>1535314</v>
      </c>
      <c r="F19" s="29">
        <f>SUM('Step 3'!F19:AC19)</f>
        <v>1527080</v>
      </c>
      <c r="G19" s="29">
        <f>SUM('Step 3'!G19:AD19)</f>
        <v>1513154</v>
      </c>
    </row>
    <row r="20" spans="1:7" x14ac:dyDescent="0.35">
      <c r="A20" t="s">
        <v>59</v>
      </c>
      <c r="B20" s="29">
        <f>SUM('Step 3'!B20:Y20)</f>
        <v>1414482</v>
      </c>
      <c r="C20" s="29">
        <f>SUM('Step 3'!C20:Z20)</f>
        <v>1405146</v>
      </c>
      <c r="D20" s="29">
        <f>SUM('Step 3'!D20:AA20)</f>
        <v>1397542</v>
      </c>
      <c r="E20" s="29">
        <f>SUM('Step 3'!E20:AB20)</f>
        <v>1390006</v>
      </c>
      <c r="F20" s="29">
        <f>SUM('Step 3'!F20:AC20)</f>
        <v>1382831</v>
      </c>
      <c r="G20" s="29">
        <f>SUM('Step 3'!G20:AD20)</f>
        <v>1370216</v>
      </c>
    </row>
    <row r="21" spans="1:7" x14ac:dyDescent="0.35">
      <c r="A21" t="s">
        <v>61</v>
      </c>
      <c r="B21" s="29">
        <f>SUM('Step 3'!B21:Y21)</f>
        <v>2427</v>
      </c>
      <c r="C21" s="29">
        <f>SUM('Step 3'!C21:Z21)</f>
        <v>2414</v>
      </c>
      <c r="D21" s="29">
        <f>SUM('Step 3'!D21:AA21)</f>
        <v>2412</v>
      </c>
      <c r="E21" s="29">
        <f>SUM('Step 3'!E21:AB21)</f>
        <v>2397</v>
      </c>
      <c r="F21" s="29">
        <f>SUM('Step 3'!F21:AC21)</f>
        <v>2396</v>
      </c>
      <c r="G21" s="29">
        <f>SUM('Step 3'!G21:AD21)</f>
        <v>2377</v>
      </c>
    </row>
    <row r="22" spans="1:7" x14ac:dyDescent="0.35">
      <c r="A22" t="s">
        <v>62</v>
      </c>
      <c r="B22" s="29">
        <f>SUM('Step 3'!B22:Y22)</f>
        <v>35109</v>
      </c>
      <c r="C22" s="29">
        <f>SUM('Step 3'!C22:Z22)</f>
        <v>34537</v>
      </c>
      <c r="D22" s="29">
        <f>SUM('Step 3'!D22:AA22)</f>
        <v>33995</v>
      </c>
      <c r="E22" s="29">
        <f>SUM('Step 3'!E22:AB22)</f>
        <v>33591</v>
      </c>
      <c r="F22" s="29">
        <f>SUM('Step 3'!F22:AC22)</f>
        <v>33194</v>
      </c>
      <c r="G22" s="29">
        <f>SUM('Step 3'!G22:AD22)</f>
        <v>32703</v>
      </c>
    </row>
    <row r="23" spans="1:7" x14ac:dyDescent="0.35">
      <c r="A23" t="s">
        <v>63</v>
      </c>
      <c r="B23" s="29">
        <f>SUM('Step 3'!B23:Y23)</f>
        <v>2858</v>
      </c>
      <c r="C23" s="29">
        <f>SUM('Step 3'!C23:Z23)</f>
        <v>2836</v>
      </c>
      <c r="D23" s="29">
        <f>SUM('Step 3'!D23:AA23)</f>
        <v>2803</v>
      </c>
      <c r="E23" s="29">
        <f>SUM('Step 3'!E23:AB23)</f>
        <v>2772</v>
      </c>
      <c r="F23" s="29">
        <f>SUM('Step 3'!F23:AC23)</f>
        <v>2750</v>
      </c>
      <c r="G23" s="29">
        <f>SUM('Step 3'!G23:AD23)</f>
        <v>2720</v>
      </c>
    </row>
    <row r="24" spans="1:7" x14ac:dyDescent="0.35">
      <c r="A24" t="s">
        <v>37</v>
      </c>
      <c r="B24" s="29">
        <f>SUM('Step 3'!B24:Y24)</f>
        <v>1867950</v>
      </c>
      <c r="C24" s="29">
        <f>SUM('Step 3'!C24:Z24)</f>
        <v>1852962</v>
      </c>
      <c r="D24" s="29">
        <f>SUM('Step 3'!D24:AA24)</f>
        <v>1840051</v>
      </c>
      <c r="E24" s="29">
        <f>SUM('Step 3'!E24:AB24)</f>
        <v>1827773</v>
      </c>
      <c r="F24" s="29">
        <f>SUM('Step 3'!F24:AC24)</f>
        <v>1816167</v>
      </c>
      <c r="G24" s="29">
        <f>SUM('Step 3'!G24:AD24)</f>
        <v>1797791</v>
      </c>
    </row>
    <row r="25" spans="1:7" x14ac:dyDescent="0.35">
      <c r="A25" t="s">
        <v>64</v>
      </c>
      <c r="B25" s="29">
        <f>SUM('Step 3'!B25:Y25)</f>
        <v>159555</v>
      </c>
      <c r="C25" s="29">
        <f>SUM('Step 3'!C25:Z25)</f>
        <v>158631</v>
      </c>
      <c r="D25" s="29">
        <f>SUM('Step 3'!D25:AA25)</f>
        <v>157991</v>
      </c>
      <c r="E25" s="29">
        <f>SUM('Step 3'!E25:AB25)</f>
        <v>157474</v>
      </c>
      <c r="F25" s="29">
        <f>SUM('Step 3'!F25:AC25)</f>
        <v>156910</v>
      </c>
      <c r="G25" s="29">
        <f>SUM('Step 3'!G25:AD25)</f>
        <v>155607</v>
      </c>
    </row>
    <row r="26" spans="1:7" x14ac:dyDescent="0.35">
      <c r="A26" t="s">
        <v>65</v>
      </c>
      <c r="B26" s="29">
        <f>SUM('Step 3'!B26:Y26)</f>
        <v>26800</v>
      </c>
      <c r="C26" s="29">
        <f>SUM('Step 3'!C26:Z26)</f>
        <v>26556</v>
      </c>
      <c r="D26" s="29">
        <f>SUM('Step 3'!D26:AA26)</f>
        <v>26276</v>
      </c>
      <c r="E26" s="29">
        <f>SUM('Step 3'!E26:AB26)</f>
        <v>26005</v>
      </c>
      <c r="F26" s="29">
        <f>SUM('Step 3'!F26:AC26)</f>
        <v>25763</v>
      </c>
      <c r="G26" s="29">
        <f>SUM('Step 3'!G26:AD26)</f>
        <v>25473</v>
      </c>
    </row>
    <row r="27" spans="1:7" x14ac:dyDescent="0.35">
      <c r="A27" t="s">
        <v>66</v>
      </c>
      <c r="B27" s="29">
        <f>SUM('Step 3'!B27:Y27)</f>
        <v>26800</v>
      </c>
      <c r="C27" s="29">
        <f>SUM('Step 3'!C27:Z27)</f>
        <v>26556</v>
      </c>
      <c r="D27" s="29">
        <f>SUM('Step 3'!D27:AA27)</f>
        <v>26276</v>
      </c>
      <c r="E27" s="29">
        <f>SUM('Step 3'!E27:AB27)</f>
        <v>26005</v>
      </c>
      <c r="F27" s="29">
        <f>SUM('Step 3'!F27:AC27)</f>
        <v>25763</v>
      </c>
      <c r="G27" s="29">
        <f>SUM('Step 3'!G27:AD27)</f>
        <v>25473</v>
      </c>
    </row>
    <row r="28" spans="1:7" x14ac:dyDescent="0.35">
      <c r="A28" t="s">
        <v>67</v>
      </c>
      <c r="B28" s="29">
        <f>SUM('Step 3'!B28:Y28)</f>
        <v>3190</v>
      </c>
      <c r="C28" s="29">
        <f>SUM('Step 3'!C28:Z28)</f>
        <v>3129</v>
      </c>
      <c r="D28" s="29">
        <f>SUM('Step 3'!D28:AA28)</f>
        <v>3087</v>
      </c>
      <c r="E28" s="29">
        <f>SUM('Step 3'!E28:AB28)</f>
        <v>3056</v>
      </c>
      <c r="F28" s="29">
        <f>SUM('Step 3'!F28:AC28)</f>
        <v>3017</v>
      </c>
      <c r="G28" s="29">
        <f>SUM('Step 3'!G28:AD28)</f>
        <v>2954</v>
      </c>
    </row>
    <row r="29" spans="1:7" x14ac:dyDescent="0.35">
      <c r="A29" t="s">
        <v>68</v>
      </c>
      <c r="B29" s="29">
        <f>SUM('Step 3'!B29:Y29)</f>
        <v>139309</v>
      </c>
      <c r="C29" s="29">
        <f>SUM('Step 3'!C29:Z29)</f>
        <v>137823</v>
      </c>
      <c r="D29" s="29">
        <f>SUM('Step 3'!D29:AA29)</f>
        <v>136272</v>
      </c>
      <c r="E29" s="29">
        <f>SUM('Step 3'!E29:AB29)</f>
        <v>134812</v>
      </c>
      <c r="F29" s="29">
        <f>SUM('Step 3'!F29:AC29)</f>
        <v>133473</v>
      </c>
      <c r="G29" s="29">
        <f>SUM('Step 3'!G29:AD29)</f>
        <v>131648</v>
      </c>
    </row>
    <row r="30" spans="1:7" x14ac:dyDescent="0.35">
      <c r="A30" t="s">
        <v>70</v>
      </c>
      <c r="B30" s="29">
        <f>SUM('Step 3'!B30:Y30)</f>
        <v>261954</v>
      </c>
      <c r="C30" s="29">
        <f>SUM('Step 3'!C30:Z30)</f>
        <v>258779</v>
      </c>
      <c r="D30" s="29">
        <f>SUM('Step 3'!D30:AA30)</f>
        <v>255847</v>
      </c>
      <c r="E30" s="29">
        <f>SUM('Step 3'!E30:AB30)</f>
        <v>253200</v>
      </c>
      <c r="F30" s="29">
        <f>SUM('Step 3'!F30:AC30)</f>
        <v>250738</v>
      </c>
      <c r="G30" s="29">
        <f>SUM('Step 3'!G30:AD30)</f>
        <v>247499</v>
      </c>
    </row>
    <row r="31" spans="1:7" x14ac:dyDescent="0.35">
      <c r="A31" t="s">
        <v>69</v>
      </c>
      <c r="B31" s="29">
        <f>SUM('Step 3'!B31:Y31)</f>
        <v>359048</v>
      </c>
      <c r="C31" s="29">
        <f>SUM('Step 3'!C31:Z31)</f>
        <v>354599</v>
      </c>
      <c r="D31" s="29">
        <f>SUM('Step 3'!D31:AA31)</f>
        <v>350565</v>
      </c>
      <c r="E31" s="29">
        <f>SUM('Step 3'!E31:AB31)</f>
        <v>347034</v>
      </c>
      <c r="F31" s="29">
        <f>SUM('Step 3'!F31:AC31)</f>
        <v>343694</v>
      </c>
      <c r="G31" s="29">
        <f>SUM('Step 3'!G31:AD31)</f>
        <v>339240</v>
      </c>
    </row>
    <row r="32" spans="1:7" x14ac:dyDescent="0.35">
      <c r="A32" t="s">
        <v>71</v>
      </c>
      <c r="B32" s="29">
        <f>SUM('Step 3'!B32:Y32)</f>
        <v>56309</v>
      </c>
      <c r="C32" s="29">
        <f>SUM('Step 3'!C32:Z32)</f>
        <v>55497</v>
      </c>
      <c r="D32" s="29">
        <f>SUM('Step 3'!D32:AA32)</f>
        <v>54822</v>
      </c>
      <c r="E32" s="29">
        <f>SUM('Step 3'!E32:AB32)</f>
        <v>54294</v>
      </c>
      <c r="F32" s="29">
        <f>SUM('Step 3'!F32:AC32)</f>
        <v>53732</v>
      </c>
      <c r="G32" s="29">
        <f>SUM('Step 3'!G32:AD32)</f>
        <v>52946</v>
      </c>
    </row>
    <row r="33" spans="1:7" x14ac:dyDescent="0.35">
      <c r="A33" t="s">
        <v>72</v>
      </c>
      <c r="B33" s="29">
        <f>SUM('Step 3'!B33:Y33)</f>
        <v>2628</v>
      </c>
      <c r="C33" s="29">
        <f>SUM('Step 3'!C33:Z33)</f>
        <v>2583</v>
      </c>
      <c r="D33" s="29">
        <f>SUM('Step 3'!D33:AA33)</f>
        <v>2532</v>
      </c>
      <c r="E33" s="29">
        <f>SUM('Step 3'!E33:AB33)</f>
        <v>2481</v>
      </c>
      <c r="F33" s="29">
        <f>SUM('Step 3'!F33:AC33)</f>
        <v>2446</v>
      </c>
      <c r="G33" s="29">
        <f>SUM('Step 3'!G33:AD33)</f>
        <v>2410</v>
      </c>
    </row>
    <row r="34" spans="1:7" x14ac:dyDescent="0.35">
      <c r="A34" t="s">
        <v>73</v>
      </c>
      <c r="B34" s="29">
        <f>SUM('Step 3'!B34:Y34)</f>
        <v>259326</v>
      </c>
      <c r="C34" s="29">
        <f>SUM('Step 3'!C34:Z34)</f>
        <v>256196</v>
      </c>
      <c r="D34" s="29">
        <f>SUM('Step 3'!D34:AA34)</f>
        <v>253315</v>
      </c>
      <c r="E34" s="29">
        <f>SUM('Step 3'!E34:AB34)</f>
        <v>250719</v>
      </c>
      <c r="F34" s="29">
        <f>SUM('Step 3'!F34:AC34)</f>
        <v>248292</v>
      </c>
      <c r="G34" s="29">
        <f>SUM('Step 3'!G34:AD34)</f>
        <v>245089</v>
      </c>
    </row>
    <row r="35" spans="1:7" x14ac:dyDescent="0.35">
      <c r="A35" t="s">
        <v>74</v>
      </c>
      <c r="B35" s="29">
        <f>SUM('Step 3'!B35:Y35)</f>
        <v>4733</v>
      </c>
      <c r="C35" s="29">
        <f>SUM('Step 3'!C35:Z35)</f>
        <v>4683</v>
      </c>
      <c r="D35" s="29">
        <f>SUM('Step 3'!D35:AA35)</f>
        <v>4632</v>
      </c>
      <c r="E35" s="29">
        <f>SUM('Step 3'!E35:AB35)</f>
        <v>4593</v>
      </c>
      <c r="F35" s="29">
        <f>SUM('Step 3'!F35:AC35)</f>
        <v>4571</v>
      </c>
      <c r="G35" s="29">
        <f>SUM('Step 3'!G35:AD35)</f>
        <v>4527</v>
      </c>
    </row>
    <row r="36" spans="1:7" x14ac:dyDescent="0.35">
      <c r="A36" t="s">
        <v>75</v>
      </c>
      <c r="B36" s="29">
        <f>SUM('Step 3'!B36:Y36)</f>
        <v>9505</v>
      </c>
      <c r="C36" s="29">
        <f>SUM('Step 3'!C36:Z36)</f>
        <v>9318</v>
      </c>
      <c r="D36" s="29">
        <f>SUM('Step 3'!D36:AA36)</f>
        <v>9102</v>
      </c>
      <c r="E36" s="29">
        <f>SUM('Step 3'!E36:AB36)</f>
        <v>8911</v>
      </c>
      <c r="F36" s="29">
        <f>SUM('Step 3'!F36:AC36)</f>
        <v>8718</v>
      </c>
      <c r="G36" s="29">
        <f>SUM('Step 3'!G36:AD36)</f>
        <v>8530</v>
      </c>
    </row>
  </sheetData>
  <hyperlinks>
    <hyperlink ref="A2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topLeftCell="B19" zoomScale="90" zoomScaleNormal="90" workbookViewId="0">
      <selection activeCell="C25" sqref="C25"/>
    </sheetView>
  </sheetViews>
  <sheetFormatPr defaultRowHeight="14.5" x14ac:dyDescent="0.35"/>
  <cols>
    <col min="1" max="1" width="19.54296875" bestFit="1" customWidth="1"/>
    <col min="2" max="2" width="11.1796875" bestFit="1" customWidth="1"/>
    <col min="3" max="3" width="77.81640625" customWidth="1"/>
    <col min="4" max="17" width="14.54296875" customWidth="1"/>
  </cols>
  <sheetData>
    <row r="1" spans="1:17" x14ac:dyDescent="0.35">
      <c r="A1" t="s">
        <v>253</v>
      </c>
    </row>
    <row r="2" spans="1:17" x14ac:dyDescent="0.35">
      <c r="A2" t="s">
        <v>252</v>
      </c>
    </row>
    <row r="3" spans="1:17" x14ac:dyDescent="0.35">
      <c r="A3" t="s">
        <v>251</v>
      </c>
    </row>
    <row r="4" spans="1:17" x14ac:dyDescent="0.35">
      <c r="A4" t="s">
        <v>250</v>
      </c>
    </row>
    <row r="5" spans="1:17" s="61" customFormat="1" x14ac:dyDescent="0.35">
      <c r="A5" s="61" t="s">
        <v>249</v>
      </c>
      <c r="B5" s="61" t="s">
        <v>248</v>
      </c>
      <c r="C5" s="61" t="s">
        <v>247</v>
      </c>
      <c r="D5" s="61" t="s">
        <v>246</v>
      </c>
      <c r="E5" s="61" t="s">
        <v>245</v>
      </c>
      <c r="F5" s="61" t="s">
        <v>244</v>
      </c>
      <c r="G5" s="61" t="s">
        <v>243</v>
      </c>
      <c r="H5" s="61" t="s">
        <v>242</v>
      </c>
      <c r="I5" s="61" t="s">
        <v>241</v>
      </c>
      <c r="J5" s="61" t="s">
        <v>240</v>
      </c>
      <c r="K5" s="61" t="s">
        <v>239</v>
      </c>
      <c r="L5" s="61" t="s">
        <v>238</v>
      </c>
      <c r="M5" s="61" t="s">
        <v>237</v>
      </c>
      <c r="N5" s="61" t="s">
        <v>236</v>
      </c>
      <c r="O5" s="61" t="s">
        <v>235</v>
      </c>
      <c r="P5" s="61" t="s">
        <v>234</v>
      </c>
      <c r="Q5" s="61" t="s">
        <v>233</v>
      </c>
    </row>
    <row r="6" spans="1:17" s="61" customFormat="1" ht="72.5" x14ac:dyDescent="0.35">
      <c r="A6" s="61" t="s">
        <v>232</v>
      </c>
      <c r="B6" s="61" t="s">
        <v>231</v>
      </c>
      <c r="C6" s="61" t="s">
        <v>230</v>
      </c>
      <c r="D6" s="61" t="s">
        <v>229</v>
      </c>
      <c r="E6" s="61" t="s">
        <v>228</v>
      </c>
      <c r="F6" s="61" t="s">
        <v>227</v>
      </c>
      <c r="G6" s="61" t="s">
        <v>226</v>
      </c>
      <c r="H6" s="61" t="s">
        <v>225</v>
      </c>
      <c r="I6" s="61" t="s">
        <v>224</v>
      </c>
      <c r="J6" s="61" t="s">
        <v>223</v>
      </c>
      <c r="K6" s="61" t="s">
        <v>222</v>
      </c>
      <c r="L6" s="61" t="s">
        <v>221</v>
      </c>
      <c r="M6" s="61" t="s">
        <v>220</v>
      </c>
      <c r="N6" s="61" t="s">
        <v>219</v>
      </c>
      <c r="O6" s="61" t="s">
        <v>218</v>
      </c>
      <c r="P6" s="61" t="s">
        <v>217</v>
      </c>
      <c r="Q6" s="61" t="s">
        <v>216</v>
      </c>
    </row>
    <row r="7" spans="1:17" x14ac:dyDescent="0.35">
      <c r="A7" t="s">
        <v>215</v>
      </c>
      <c r="C7" t="s">
        <v>214</v>
      </c>
      <c r="D7">
        <v>253323709</v>
      </c>
      <c r="E7">
        <v>16057</v>
      </c>
      <c r="F7">
        <v>160818740</v>
      </c>
      <c r="G7">
        <v>128473</v>
      </c>
      <c r="H7">
        <v>159807099</v>
      </c>
      <c r="I7">
        <v>120693</v>
      </c>
      <c r="J7">
        <v>148001326</v>
      </c>
      <c r="K7">
        <v>135344</v>
      </c>
      <c r="L7">
        <v>11805773</v>
      </c>
      <c r="M7">
        <v>30491</v>
      </c>
      <c r="N7">
        <v>1011641</v>
      </c>
      <c r="O7">
        <v>10420</v>
      </c>
      <c r="P7">
        <v>92504969</v>
      </c>
      <c r="Q7">
        <v>120084</v>
      </c>
    </row>
    <row r="8" spans="1:17" x14ac:dyDescent="0.35">
      <c r="A8" t="s">
        <v>213</v>
      </c>
      <c r="B8">
        <v>32001</v>
      </c>
      <c r="C8" t="s">
        <v>212</v>
      </c>
      <c r="D8">
        <v>19102</v>
      </c>
      <c r="E8">
        <v>148</v>
      </c>
      <c r="F8">
        <v>11014</v>
      </c>
      <c r="G8">
        <v>445</v>
      </c>
      <c r="H8">
        <v>10301</v>
      </c>
      <c r="I8">
        <v>450</v>
      </c>
      <c r="J8">
        <v>9094</v>
      </c>
      <c r="K8">
        <v>436</v>
      </c>
      <c r="L8">
        <v>1207</v>
      </c>
      <c r="M8">
        <v>265</v>
      </c>
      <c r="N8">
        <v>713</v>
      </c>
      <c r="O8">
        <v>191</v>
      </c>
      <c r="P8">
        <v>8088</v>
      </c>
      <c r="Q8">
        <v>437</v>
      </c>
    </row>
    <row r="9" spans="1:17" x14ac:dyDescent="0.35">
      <c r="A9" t="s">
        <v>211</v>
      </c>
      <c r="B9">
        <v>32003</v>
      </c>
      <c r="C9" t="s">
        <v>210</v>
      </c>
      <c r="D9">
        <v>1630370</v>
      </c>
      <c r="E9">
        <v>1015</v>
      </c>
      <c r="F9">
        <v>1059433</v>
      </c>
      <c r="G9">
        <v>3921</v>
      </c>
      <c r="H9">
        <v>1052944</v>
      </c>
      <c r="I9">
        <v>3900</v>
      </c>
      <c r="J9">
        <v>951652</v>
      </c>
      <c r="K9">
        <v>4255</v>
      </c>
      <c r="L9">
        <v>101292</v>
      </c>
      <c r="M9">
        <v>2293</v>
      </c>
      <c r="N9">
        <v>6489</v>
      </c>
      <c r="O9">
        <v>620</v>
      </c>
      <c r="P9">
        <v>570937</v>
      </c>
      <c r="Q9">
        <v>3927</v>
      </c>
    </row>
    <row r="10" spans="1:17" x14ac:dyDescent="0.35">
      <c r="A10" t="s">
        <v>209</v>
      </c>
      <c r="B10">
        <v>32005</v>
      </c>
      <c r="C10" t="s">
        <v>208</v>
      </c>
      <c r="D10">
        <v>39858</v>
      </c>
      <c r="E10">
        <v>138</v>
      </c>
      <c r="F10">
        <v>22105</v>
      </c>
      <c r="G10">
        <v>554</v>
      </c>
      <c r="H10">
        <v>22037</v>
      </c>
      <c r="I10">
        <v>551</v>
      </c>
      <c r="J10">
        <v>20388</v>
      </c>
      <c r="K10">
        <v>581</v>
      </c>
      <c r="L10">
        <v>1649</v>
      </c>
      <c r="M10">
        <v>271</v>
      </c>
      <c r="N10">
        <v>68</v>
      </c>
      <c r="O10">
        <v>42</v>
      </c>
      <c r="P10">
        <v>17753</v>
      </c>
      <c r="Q10">
        <v>534</v>
      </c>
    </row>
    <row r="11" spans="1:17" x14ac:dyDescent="0.35">
      <c r="A11" t="s">
        <v>207</v>
      </c>
      <c r="B11">
        <v>32007</v>
      </c>
      <c r="C11" t="s">
        <v>206</v>
      </c>
      <c r="D11">
        <v>39105</v>
      </c>
      <c r="E11">
        <v>194</v>
      </c>
      <c r="F11">
        <v>27656</v>
      </c>
      <c r="G11">
        <v>558</v>
      </c>
      <c r="H11">
        <v>27630</v>
      </c>
      <c r="I11">
        <v>560</v>
      </c>
      <c r="J11">
        <v>26277</v>
      </c>
      <c r="K11">
        <v>557</v>
      </c>
      <c r="L11">
        <v>1353</v>
      </c>
      <c r="M11">
        <v>209</v>
      </c>
      <c r="N11">
        <v>26</v>
      </c>
      <c r="O11">
        <v>30</v>
      </c>
      <c r="P11">
        <v>11449</v>
      </c>
      <c r="Q11">
        <v>572</v>
      </c>
    </row>
    <row r="12" spans="1:17" x14ac:dyDescent="0.35">
      <c r="A12" t="s">
        <v>205</v>
      </c>
      <c r="B12">
        <v>32009</v>
      </c>
      <c r="C12" t="s">
        <v>204</v>
      </c>
      <c r="D12">
        <v>875</v>
      </c>
      <c r="E12">
        <v>149</v>
      </c>
      <c r="F12">
        <v>474</v>
      </c>
      <c r="G12">
        <v>120</v>
      </c>
      <c r="H12">
        <v>474</v>
      </c>
      <c r="I12">
        <v>120</v>
      </c>
      <c r="J12">
        <v>420</v>
      </c>
      <c r="K12">
        <v>114</v>
      </c>
      <c r="L12">
        <v>54</v>
      </c>
      <c r="M12">
        <v>47</v>
      </c>
      <c r="N12">
        <v>0</v>
      </c>
      <c r="O12">
        <v>12</v>
      </c>
      <c r="P12">
        <v>401</v>
      </c>
      <c r="Q12">
        <v>91</v>
      </c>
    </row>
    <row r="13" spans="1:17" x14ac:dyDescent="0.35">
      <c r="A13" t="s">
        <v>203</v>
      </c>
      <c r="B13">
        <v>32011</v>
      </c>
      <c r="C13" t="s">
        <v>202</v>
      </c>
      <c r="D13">
        <v>1415</v>
      </c>
      <c r="E13">
        <v>156</v>
      </c>
      <c r="F13">
        <v>932</v>
      </c>
      <c r="G13">
        <v>160</v>
      </c>
      <c r="H13">
        <v>932</v>
      </c>
      <c r="I13">
        <v>160</v>
      </c>
      <c r="J13">
        <v>897</v>
      </c>
      <c r="K13">
        <v>152</v>
      </c>
      <c r="L13">
        <v>35</v>
      </c>
      <c r="M13">
        <v>53</v>
      </c>
      <c r="N13">
        <v>0</v>
      </c>
      <c r="O13">
        <v>12</v>
      </c>
      <c r="P13">
        <v>483</v>
      </c>
      <c r="Q13">
        <v>128</v>
      </c>
    </row>
    <row r="14" spans="1:17" x14ac:dyDescent="0.35">
      <c r="A14" t="s">
        <v>201</v>
      </c>
      <c r="B14">
        <v>32013</v>
      </c>
      <c r="C14" t="s">
        <v>200</v>
      </c>
      <c r="D14">
        <v>12823</v>
      </c>
      <c r="E14">
        <v>112</v>
      </c>
      <c r="F14">
        <v>8968</v>
      </c>
      <c r="G14">
        <v>303</v>
      </c>
      <c r="H14">
        <v>8959</v>
      </c>
      <c r="I14">
        <v>300</v>
      </c>
      <c r="J14">
        <v>8265</v>
      </c>
      <c r="K14">
        <v>322</v>
      </c>
      <c r="L14">
        <v>694</v>
      </c>
      <c r="M14">
        <v>177</v>
      </c>
      <c r="N14">
        <v>9</v>
      </c>
      <c r="O14">
        <v>13</v>
      </c>
      <c r="P14">
        <v>3855</v>
      </c>
      <c r="Q14">
        <v>317</v>
      </c>
    </row>
    <row r="15" spans="1:17" x14ac:dyDescent="0.35">
      <c r="A15" t="s">
        <v>199</v>
      </c>
      <c r="B15">
        <v>32015</v>
      </c>
      <c r="C15" t="s">
        <v>198</v>
      </c>
      <c r="D15">
        <v>4389</v>
      </c>
      <c r="E15">
        <v>206</v>
      </c>
      <c r="F15">
        <v>3019</v>
      </c>
      <c r="G15">
        <v>260</v>
      </c>
      <c r="H15">
        <v>3019</v>
      </c>
      <c r="I15">
        <v>260</v>
      </c>
      <c r="J15">
        <v>2779</v>
      </c>
      <c r="K15">
        <v>266</v>
      </c>
      <c r="L15">
        <v>240</v>
      </c>
      <c r="M15">
        <v>139</v>
      </c>
      <c r="N15">
        <v>0</v>
      </c>
      <c r="O15">
        <v>17</v>
      </c>
      <c r="P15">
        <v>1370</v>
      </c>
      <c r="Q15">
        <v>239</v>
      </c>
    </row>
    <row r="16" spans="1:17" x14ac:dyDescent="0.35">
      <c r="A16" t="s">
        <v>197</v>
      </c>
      <c r="B16">
        <v>32017</v>
      </c>
      <c r="C16" t="s">
        <v>196</v>
      </c>
      <c r="D16">
        <v>4258</v>
      </c>
      <c r="E16">
        <v>214</v>
      </c>
      <c r="F16">
        <v>2003</v>
      </c>
      <c r="G16">
        <v>250</v>
      </c>
      <c r="H16">
        <v>2003</v>
      </c>
      <c r="I16">
        <v>250</v>
      </c>
      <c r="J16">
        <v>1820</v>
      </c>
      <c r="K16">
        <v>248</v>
      </c>
      <c r="L16">
        <v>183</v>
      </c>
      <c r="M16">
        <v>125</v>
      </c>
      <c r="N16">
        <v>0</v>
      </c>
      <c r="O16">
        <v>17</v>
      </c>
      <c r="P16">
        <v>2255</v>
      </c>
      <c r="Q16">
        <v>355</v>
      </c>
    </row>
    <row r="17" spans="1:17" x14ac:dyDescent="0.35">
      <c r="A17" t="s">
        <v>195</v>
      </c>
      <c r="B17">
        <v>32019</v>
      </c>
      <c r="C17" t="s">
        <v>194</v>
      </c>
      <c r="D17">
        <v>41531</v>
      </c>
      <c r="E17">
        <v>188</v>
      </c>
      <c r="F17">
        <v>22937</v>
      </c>
      <c r="G17">
        <v>634</v>
      </c>
      <c r="H17">
        <v>22835</v>
      </c>
      <c r="I17">
        <v>645</v>
      </c>
      <c r="J17">
        <v>20136</v>
      </c>
      <c r="K17">
        <v>748</v>
      </c>
      <c r="L17">
        <v>2699</v>
      </c>
      <c r="M17">
        <v>433</v>
      </c>
      <c r="N17">
        <v>102</v>
      </c>
      <c r="O17">
        <v>62</v>
      </c>
      <c r="P17">
        <v>18594</v>
      </c>
      <c r="Q17">
        <v>663</v>
      </c>
    </row>
    <row r="18" spans="1:17" x14ac:dyDescent="0.35">
      <c r="A18" t="s">
        <v>193</v>
      </c>
      <c r="B18">
        <v>32021</v>
      </c>
      <c r="C18" t="s">
        <v>192</v>
      </c>
      <c r="D18">
        <v>3810</v>
      </c>
      <c r="E18">
        <v>140</v>
      </c>
      <c r="F18">
        <v>2125</v>
      </c>
      <c r="G18">
        <v>194</v>
      </c>
      <c r="H18">
        <v>2125</v>
      </c>
      <c r="I18">
        <v>194</v>
      </c>
      <c r="J18">
        <v>1849</v>
      </c>
      <c r="K18">
        <v>223</v>
      </c>
      <c r="L18">
        <v>276</v>
      </c>
      <c r="M18">
        <v>86</v>
      </c>
      <c r="N18">
        <v>0</v>
      </c>
      <c r="O18">
        <v>12</v>
      </c>
      <c r="P18">
        <v>1685</v>
      </c>
      <c r="Q18">
        <v>200</v>
      </c>
    </row>
    <row r="19" spans="1:17" x14ac:dyDescent="0.35">
      <c r="A19" t="s">
        <v>191</v>
      </c>
      <c r="B19">
        <v>32023</v>
      </c>
      <c r="C19" t="s">
        <v>190</v>
      </c>
      <c r="D19">
        <v>36473</v>
      </c>
      <c r="E19">
        <v>203</v>
      </c>
      <c r="F19">
        <v>16808</v>
      </c>
      <c r="G19">
        <v>733</v>
      </c>
      <c r="H19">
        <v>16808</v>
      </c>
      <c r="I19">
        <v>733</v>
      </c>
      <c r="J19">
        <v>14446</v>
      </c>
      <c r="K19">
        <v>804</v>
      </c>
      <c r="L19">
        <v>2362</v>
      </c>
      <c r="M19">
        <v>434</v>
      </c>
      <c r="N19">
        <v>0</v>
      </c>
      <c r="O19">
        <v>26</v>
      </c>
      <c r="P19">
        <v>19665</v>
      </c>
      <c r="Q19">
        <v>690</v>
      </c>
    </row>
    <row r="20" spans="1:17" x14ac:dyDescent="0.35">
      <c r="A20" t="s">
        <v>189</v>
      </c>
      <c r="B20">
        <v>32027</v>
      </c>
      <c r="C20" t="s">
        <v>188</v>
      </c>
      <c r="D20">
        <v>5713</v>
      </c>
      <c r="E20">
        <v>63</v>
      </c>
      <c r="F20">
        <v>2198</v>
      </c>
      <c r="G20">
        <v>219</v>
      </c>
      <c r="H20">
        <v>2198</v>
      </c>
      <c r="I20">
        <v>219</v>
      </c>
      <c r="J20">
        <v>2120</v>
      </c>
      <c r="K20">
        <v>215</v>
      </c>
      <c r="L20">
        <v>78</v>
      </c>
      <c r="M20">
        <v>44</v>
      </c>
      <c r="N20">
        <v>0</v>
      </c>
      <c r="O20">
        <v>17</v>
      </c>
      <c r="P20">
        <v>3515</v>
      </c>
      <c r="Q20">
        <v>215</v>
      </c>
    </row>
    <row r="21" spans="1:17" x14ac:dyDescent="0.35">
      <c r="A21" t="s">
        <v>187</v>
      </c>
      <c r="B21">
        <v>32029</v>
      </c>
      <c r="C21" t="s">
        <v>186</v>
      </c>
      <c r="D21">
        <v>3553</v>
      </c>
      <c r="E21">
        <v>129</v>
      </c>
      <c r="F21">
        <v>1913</v>
      </c>
      <c r="G21">
        <v>252</v>
      </c>
      <c r="H21">
        <v>1906</v>
      </c>
      <c r="I21">
        <v>251</v>
      </c>
      <c r="J21">
        <v>1828</v>
      </c>
      <c r="K21">
        <v>255</v>
      </c>
      <c r="L21">
        <v>78</v>
      </c>
      <c r="M21">
        <v>41</v>
      </c>
      <c r="N21">
        <v>7</v>
      </c>
      <c r="O21">
        <v>11</v>
      </c>
      <c r="P21">
        <v>1640</v>
      </c>
      <c r="Q21">
        <v>313</v>
      </c>
    </row>
    <row r="22" spans="1:17" x14ac:dyDescent="0.35">
      <c r="A22" t="s">
        <v>185</v>
      </c>
      <c r="B22">
        <v>32031</v>
      </c>
      <c r="C22" t="s">
        <v>184</v>
      </c>
      <c r="D22">
        <v>352727</v>
      </c>
      <c r="E22">
        <v>423</v>
      </c>
      <c r="F22">
        <v>231780</v>
      </c>
      <c r="G22">
        <v>1767</v>
      </c>
      <c r="H22">
        <v>231279</v>
      </c>
      <c r="I22">
        <v>1795</v>
      </c>
      <c r="J22">
        <v>212755</v>
      </c>
      <c r="K22">
        <v>2140</v>
      </c>
      <c r="L22">
        <v>18524</v>
      </c>
      <c r="M22">
        <v>944</v>
      </c>
      <c r="N22">
        <v>501</v>
      </c>
      <c r="O22">
        <v>139</v>
      </c>
      <c r="P22">
        <v>120947</v>
      </c>
      <c r="Q22">
        <v>1815</v>
      </c>
    </row>
    <row r="23" spans="1:17" x14ac:dyDescent="0.35">
      <c r="A23" t="s">
        <v>183</v>
      </c>
      <c r="B23">
        <v>32033</v>
      </c>
      <c r="C23" t="s">
        <v>182</v>
      </c>
      <c r="D23">
        <v>8033</v>
      </c>
      <c r="E23">
        <v>64</v>
      </c>
      <c r="F23">
        <v>3827</v>
      </c>
      <c r="G23">
        <v>308</v>
      </c>
      <c r="H23">
        <v>3827</v>
      </c>
      <c r="I23">
        <v>308</v>
      </c>
      <c r="J23">
        <v>3524</v>
      </c>
      <c r="K23">
        <v>303</v>
      </c>
      <c r="L23">
        <v>303</v>
      </c>
      <c r="M23">
        <v>116</v>
      </c>
      <c r="N23">
        <v>0</v>
      </c>
      <c r="O23">
        <v>17</v>
      </c>
      <c r="P23">
        <v>4206</v>
      </c>
      <c r="Q23">
        <v>314</v>
      </c>
    </row>
    <row r="24" spans="1:17" x14ac:dyDescent="0.35">
      <c r="A24" t="s">
        <v>181</v>
      </c>
      <c r="B24">
        <v>32510</v>
      </c>
      <c r="C24" t="s">
        <v>180</v>
      </c>
      <c r="D24">
        <v>44442</v>
      </c>
      <c r="E24">
        <v>136</v>
      </c>
      <c r="F24">
        <v>26429</v>
      </c>
      <c r="G24">
        <v>780</v>
      </c>
      <c r="H24">
        <v>26410</v>
      </c>
      <c r="I24">
        <v>777</v>
      </c>
      <c r="J24">
        <v>23912</v>
      </c>
      <c r="K24">
        <v>828</v>
      </c>
      <c r="L24">
        <v>2498</v>
      </c>
      <c r="M24">
        <v>365</v>
      </c>
      <c r="N24">
        <v>19</v>
      </c>
      <c r="O24">
        <v>24</v>
      </c>
      <c r="P24">
        <v>18013</v>
      </c>
      <c r="Q24">
        <v>805</v>
      </c>
    </row>
    <row r="25" spans="1:17" x14ac:dyDescent="0.35">
      <c r="A25" t="s">
        <v>179</v>
      </c>
      <c r="B25">
        <v>16532015</v>
      </c>
      <c r="C25" t="s">
        <v>178</v>
      </c>
      <c r="D25">
        <v>192</v>
      </c>
      <c r="E25">
        <v>62</v>
      </c>
      <c r="F25">
        <v>104</v>
      </c>
      <c r="G25">
        <v>42</v>
      </c>
      <c r="H25">
        <v>104</v>
      </c>
      <c r="I25">
        <v>42</v>
      </c>
      <c r="J25">
        <v>79</v>
      </c>
      <c r="K25">
        <v>30</v>
      </c>
      <c r="L25">
        <v>25</v>
      </c>
      <c r="M25">
        <v>23</v>
      </c>
      <c r="N25">
        <v>0</v>
      </c>
      <c r="O25">
        <v>12</v>
      </c>
      <c r="P25">
        <v>88</v>
      </c>
      <c r="Q25">
        <v>37</v>
      </c>
    </row>
    <row r="26" spans="1:17" x14ac:dyDescent="0.35">
      <c r="A26" t="s">
        <v>177</v>
      </c>
      <c r="B26">
        <v>44032019</v>
      </c>
      <c r="C26" t="s">
        <v>176</v>
      </c>
      <c r="D26">
        <v>428</v>
      </c>
      <c r="E26">
        <v>131</v>
      </c>
      <c r="F26">
        <v>169</v>
      </c>
      <c r="G26">
        <v>69</v>
      </c>
      <c r="H26">
        <v>169</v>
      </c>
      <c r="I26">
        <v>69</v>
      </c>
      <c r="J26">
        <v>108</v>
      </c>
      <c r="K26">
        <v>43</v>
      </c>
      <c r="L26">
        <v>61</v>
      </c>
      <c r="M26">
        <v>48</v>
      </c>
      <c r="N26">
        <v>0</v>
      </c>
      <c r="O26">
        <v>12</v>
      </c>
      <c r="P26">
        <v>259</v>
      </c>
      <c r="Q26">
        <v>84</v>
      </c>
    </row>
    <row r="27" spans="1:17" x14ac:dyDescent="0.35">
      <c r="A27" t="s">
        <v>175</v>
      </c>
      <c r="B27">
        <v>51032510</v>
      </c>
      <c r="C27" t="s">
        <v>174</v>
      </c>
      <c r="D27">
        <v>264</v>
      </c>
      <c r="E27">
        <v>75</v>
      </c>
      <c r="F27">
        <v>151</v>
      </c>
      <c r="G27">
        <v>51</v>
      </c>
      <c r="H27">
        <v>151</v>
      </c>
      <c r="I27">
        <v>51</v>
      </c>
      <c r="J27">
        <v>103</v>
      </c>
      <c r="K27">
        <v>36</v>
      </c>
      <c r="L27">
        <v>48</v>
      </c>
      <c r="M27">
        <v>26</v>
      </c>
      <c r="N27">
        <v>0</v>
      </c>
      <c r="O27">
        <v>12</v>
      </c>
      <c r="P27">
        <v>113</v>
      </c>
      <c r="Q27">
        <v>37</v>
      </c>
    </row>
    <row r="28" spans="1:17" x14ac:dyDescent="0.35">
      <c r="A28" t="s">
        <v>173</v>
      </c>
      <c r="B28">
        <v>94032005</v>
      </c>
      <c r="C28" t="s">
        <v>172</v>
      </c>
      <c r="D28">
        <v>338</v>
      </c>
      <c r="E28">
        <v>101</v>
      </c>
      <c r="F28">
        <v>151</v>
      </c>
      <c r="G28">
        <v>53</v>
      </c>
      <c r="H28">
        <v>151</v>
      </c>
      <c r="I28">
        <v>53</v>
      </c>
      <c r="J28">
        <v>118</v>
      </c>
      <c r="K28">
        <v>38</v>
      </c>
      <c r="L28">
        <v>33</v>
      </c>
      <c r="M28">
        <v>23</v>
      </c>
      <c r="N28">
        <v>0</v>
      </c>
      <c r="O28">
        <v>12</v>
      </c>
      <c r="P28">
        <v>187</v>
      </c>
      <c r="Q28">
        <v>61</v>
      </c>
    </row>
    <row r="29" spans="1:17" x14ac:dyDescent="0.35">
      <c r="A29" t="s">
        <v>171</v>
      </c>
      <c r="B29">
        <v>96532007</v>
      </c>
      <c r="C29" t="s">
        <v>170</v>
      </c>
      <c r="D29">
        <v>898</v>
      </c>
      <c r="E29">
        <v>152</v>
      </c>
      <c r="F29">
        <v>553</v>
      </c>
      <c r="G29">
        <v>124</v>
      </c>
      <c r="H29">
        <v>553</v>
      </c>
      <c r="I29">
        <v>124</v>
      </c>
      <c r="J29">
        <v>449</v>
      </c>
      <c r="K29">
        <v>107</v>
      </c>
      <c r="L29">
        <v>104</v>
      </c>
      <c r="M29">
        <v>45</v>
      </c>
      <c r="N29">
        <v>0</v>
      </c>
      <c r="O29">
        <v>12</v>
      </c>
      <c r="P29">
        <v>345</v>
      </c>
      <c r="Q29">
        <v>68</v>
      </c>
    </row>
    <row r="30" spans="1:17" x14ac:dyDescent="0.35">
      <c r="A30" t="s">
        <v>169</v>
      </c>
      <c r="B30">
        <v>97532023</v>
      </c>
      <c r="C30" t="s">
        <v>168</v>
      </c>
      <c r="D30">
        <v>264</v>
      </c>
      <c r="E30">
        <v>74</v>
      </c>
      <c r="F30">
        <v>188</v>
      </c>
      <c r="G30">
        <v>53</v>
      </c>
      <c r="H30">
        <v>188</v>
      </c>
      <c r="I30">
        <v>53</v>
      </c>
      <c r="J30">
        <v>163</v>
      </c>
      <c r="K30">
        <v>49</v>
      </c>
      <c r="L30">
        <v>25</v>
      </c>
      <c r="M30">
        <v>16</v>
      </c>
      <c r="N30">
        <v>0</v>
      </c>
      <c r="O30">
        <v>12</v>
      </c>
      <c r="P30">
        <v>76</v>
      </c>
      <c r="Q30">
        <v>40</v>
      </c>
    </row>
    <row r="31" spans="1:17" x14ac:dyDescent="0.35">
      <c r="A31" t="s">
        <v>167</v>
      </c>
      <c r="B31">
        <v>100532007</v>
      </c>
      <c r="C31" t="s">
        <v>166</v>
      </c>
      <c r="D31">
        <v>751</v>
      </c>
      <c r="E31">
        <v>117</v>
      </c>
      <c r="F31">
        <v>474</v>
      </c>
      <c r="G31">
        <v>93</v>
      </c>
      <c r="H31">
        <v>474</v>
      </c>
      <c r="I31">
        <v>93</v>
      </c>
      <c r="J31">
        <v>415</v>
      </c>
      <c r="K31">
        <v>84</v>
      </c>
      <c r="L31">
        <v>59</v>
      </c>
      <c r="M31">
        <v>24</v>
      </c>
      <c r="N31">
        <v>0</v>
      </c>
      <c r="O31">
        <v>12</v>
      </c>
      <c r="P31">
        <v>277</v>
      </c>
      <c r="Q31">
        <v>66</v>
      </c>
    </row>
    <row r="32" spans="1:17" x14ac:dyDescent="0.35">
      <c r="A32" t="s">
        <v>165</v>
      </c>
      <c r="B32">
        <v>104032033</v>
      </c>
      <c r="C32" t="s">
        <v>164</v>
      </c>
      <c r="D32">
        <v>170</v>
      </c>
      <c r="E32">
        <v>65</v>
      </c>
      <c r="F32">
        <v>97</v>
      </c>
      <c r="G32">
        <v>44</v>
      </c>
      <c r="H32">
        <v>97</v>
      </c>
      <c r="I32">
        <v>44</v>
      </c>
      <c r="J32">
        <v>85</v>
      </c>
      <c r="K32">
        <v>41</v>
      </c>
      <c r="L32">
        <v>12</v>
      </c>
      <c r="M32">
        <v>14</v>
      </c>
      <c r="N32">
        <v>0</v>
      </c>
      <c r="O32">
        <v>12</v>
      </c>
      <c r="P32">
        <v>73</v>
      </c>
      <c r="Q32">
        <v>36</v>
      </c>
    </row>
    <row r="33" spans="1:17" x14ac:dyDescent="0.35">
      <c r="A33" t="s">
        <v>163</v>
      </c>
      <c r="B33">
        <v>107032001</v>
      </c>
      <c r="C33" t="s">
        <v>162</v>
      </c>
      <c r="D33">
        <v>86</v>
      </c>
      <c r="E33">
        <v>48</v>
      </c>
      <c r="F33">
        <v>50</v>
      </c>
      <c r="G33">
        <v>32</v>
      </c>
      <c r="H33">
        <v>50</v>
      </c>
      <c r="I33">
        <v>32</v>
      </c>
      <c r="J33">
        <v>35</v>
      </c>
      <c r="K33">
        <v>26</v>
      </c>
      <c r="L33">
        <v>15</v>
      </c>
      <c r="M33">
        <v>18</v>
      </c>
      <c r="N33">
        <v>0</v>
      </c>
      <c r="O33">
        <v>12</v>
      </c>
      <c r="P33">
        <v>36</v>
      </c>
      <c r="Q33">
        <v>27</v>
      </c>
    </row>
    <row r="34" spans="1:17" x14ac:dyDescent="0.35">
      <c r="A34" t="s">
        <v>161</v>
      </c>
      <c r="B34">
        <v>107032019</v>
      </c>
      <c r="C34" t="s">
        <v>160</v>
      </c>
      <c r="D34">
        <v>0</v>
      </c>
      <c r="E34">
        <v>12</v>
      </c>
      <c r="F34">
        <v>0</v>
      </c>
      <c r="G34">
        <v>12</v>
      </c>
      <c r="H34">
        <v>0</v>
      </c>
      <c r="I34">
        <v>12</v>
      </c>
      <c r="J34">
        <v>0</v>
      </c>
      <c r="K34">
        <v>12</v>
      </c>
      <c r="L34">
        <v>0</v>
      </c>
      <c r="M34">
        <v>12</v>
      </c>
      <c r="N34">
        <v>0</v>
      </c>
      <c r="O34">
        <v>12</v>
      </c>
      <c r="P34">
        <v>0</v>
      </c>
      <c r="Q34">
        <v>12</v>
      </c>
    </row>
    <row r="35" spans="1:17" x14ac:dyDescent="0.35">
      <c r="A35" t="s">
        <v>159</v>
      </c>
      <c r="B35">
        <v>107532001</v>
      </c>
      <c r="C35" t="s">
        <v>158</v>
      </c>
      <c r="D35">
        <v>677</v>
      </c>
      <c r="E35">
        <v>77</v>
      </c>
      <c r="F35">
        <v>364</v>
      </c>
      <c r="G35">
        <v>59</v>
      </c>
      <c r="H35">
        <v>363</v>
      </c>
      <c r="I35">
        <v>59</v>
      </c>
      <c r="J35">
        <v>287</v>
      </c>
      <c r="K35">
        <v>56</v>
      </c>
      <c r="L35">
        <v>76</v>
      </c>
      <c r="M35">
        <v>29</v>
      </c>
      <c r="N35">
        <v>1</v>
      </c>
      <c r="O35">
        <v>3</v>
      </c>
      <c r="P35">
        <v>313</v>
      </c>
      <c r="Q35">
        <v>40</v>
      </c>
    </row>
    <row r="36" spans="1:17" x14ac:dyDescent="0.35">
      <c r="A36" t="s">
        <v>157</v>
      </c>
      <c r="B36">
        <v>121032013</v>
      </c>
      <c r="C36" t="s">
        <v>156</v>
      </c>
      <c r="D36">
        <v>330</v>
      </c>
      <c r="E36">
        <v>71</v>
      </c>
      <c r="F36">
        <v>153</v>
      </c>
      <c r="G36">
        <v>48</v>
      </c>
      <c r="H36">
        <v>153</v>
      </c>
      <c r="I36">
        <v>48</v>
      </c>
      <c r="J36">
        <v>82</v>
      </c>
      <c r="K36">
        <v>31</v>
      </c>
      <c r="L36">
        <v>71</v>
      </c>
      <c r="M36">
        <v>36</v>
      </c>
      <c r="N36">
        <v>0</v>
      </c>
      <c r="O36">
        <v>12</v>
      </c>
      <c r="P36">
        <v>177</v>
      </c>
      <c r="Q36">
        <v>39</v>
      </c>
    </row>
    <row r="37" spans="1:17" x14ac:dyDescent="0.35">
      <c r="A37" t="s">
        <v>155</v>
      </c>
      <c r="B37">
        <v>123532003</v>
      </c>
      <c r="C37" t="s">
        <v>154</v>
      </c>
      <c r="D37">
        <v>182</v>
      </c>
      <c r="E37">
        <v>41</v>
      </c>
      <c r="F37">
        <v>46</v>
      </c>
      <c r="G37">
        <v>24</v>
      </c>
      <c r="H37">
        <v>46</v>
      </c>
      <c r="I37">
        <v>24</v>
      </c>
      <c r="J37">
        <v>45</v>
      </c>
      <c r="K37">
        <v>23</v>
      </c>
      <c r="L37">
        <v>1</v>
      </c>
      <c r="M37">
        <v>4</v>
      </c>
      <c r="N37">
        <v>0</v>
      </c>
      <c r="O37">
        <v>12</v>
      </c>
      <c r="P37">
        <v>136</v>
      </c>
      <c r="Q37">
        <v>32</v>
      </c>
    </row>
    <row r="38" spans="1:17" x14ac:dyDescent="0.35">
      <c r="A38" t="s">
        <v>153</v>
      </c>
      <c r="B38">
        <v>134032033</v>
      </c>
      <c r="C38" t="s">
        <v>152</v>
      </c>
      <c r="D38">
        <v>9</v>
      </c>
      <c r="E38">
        <v>12</v>
      </c>
      <c r="F38">
        <v>8</v>
      </c>
      <c r="G38">
        <v>12</v>
      </c>
      <c r="H38">
        <v>8</v>
      </c>
      <c r="I38">
        <v>12</v>
      </c>
      <c r="J38">
        <v>8</v>
      </c>
      <c r="K38">
        <v>12</v>
      </c>
      <c r="L38">
        <v>0</v>
      </c>
      <c r="M38">
        <v>12</v>
      </c>
      <c r="N38">
        <v>0</v>
      </c>
      <c r="O38">
        <v>12</v>
      </c>
      <c r="P38">
        <v>1</v>
      </c>
      <c r="Q38">
        <v>2</v>
      </c>
    </row>
    <row r="39" spans="1:17" x14ac:dyDescent="0.35">
      <c r="A39" t="s">
        <v>151</v>
      </c>
      <c r="B39">
        <v>191532003</v>
      </c>
      <c r="C39" t="s">
        <v>150</v>
      </c>
      <c r="D39">
        <v>98</v>
      </c>
      <c r="E39">
        <v>47</v>
      </c>
      <c r="F39">
        <v>35</v>
      </c>
      <c r="G39">
        <v>20</v>
      </c>
      <c r="H39">
        <v>35</v>
      </c>
      <c r="I39">
        <v>20</v>
      </c>
      <c r="J39">
        <v>22</v>
      </c>
      <c r="K39">
        <v>13</v>
      </c>
      <c r="L39">
        <v>13</v>
      </c>
      <c r="M39">
        <v>11</v>
      </c>
      <c r="N39">
        <v>0</v>
      </c>
      <c r="O39">
        <v>12</v>
      </c>
      <c r="P39">
        <v>63</v>
      </c>
      <c r="Q39">
        <v>41</v>
      </c>
    </row>
    <row r="40" spans="1:17" x14ac:dyDescent="0.35">
      <c r="A40" t="s">
        <v>149</v>
      </c>
      <c r="B40">
        <v>201532027</v>
      </c>
      <c r="C40" t="s">
        <v>148</v>
      </c>
      <c r="D40">
        <v>56</v>
      </c>
      <c r="E40">
        <v>43</v>
      </c>
      <c r="F40">
        <v>20</v>
      </c>
      <c r="G40">
        <v>23</v>
      </c>
      <c r="H40">
        <v>20</v>
      </c>
      <c r="I40">
        <v>23</v>
      </c>
      <c r="J40">
        <v>9</v>
      </c>
      <c r="K40">
        <v>14</v>
      </c>
      <c r="L40">
        <v>11</v>
      </c>
      <c r="M40">
        <v>14</v>
      </c>
      <c r="N40">
        <v>0</v>
      </c>
      <c r="O40">
        <v>12</v>
      </c>
      <c r="P40">
        <v>36</v>
      </c>
      <c r="Q40">
        <v>34</v>
      </c>
    </row>
    <row r="41" spans="1:17" x14ac:dyDescent="0.35">
      <c r="A41" t="s">
        <v>147</v>
      </c>
      <c r="B41">
        <v>231532003</v>
      </c>
      <c r="C41" t="s">
        <v>146</v>
      </c>
      <c r="D41">
        <v>202</v>
      </c>
      <c r="E41">
        <v>53</v>
      </c>
      <c r="F41">
        <v>114</v>
      </c>
      <c r="G41">
        <v>38</v>
      </c>
      <c r="H41">
        <v>114</v>
      </c>
      <c r="I41">
        <v>38</v>
      </c>
      <c r="J41">
        <v>90</v>
      </c>
      <c r="K41">
        <v>31</v>
      </c>
      <c r="L41">
        <v>24</v>
      </c>
      <c r="M41">
        <v>16</v>
      </c>
      <c r="N41">
        <v>0</v>
      </c>
      <c r="O41">
        <v>12</v>
      </c>
      <c r="P41">
        <v>88</v>
      </c>
      <c r="Q41">
        <v>28</v>
      </c>
    </row>
    <row r="42" spans="1:17" x14ac:dyDescent="0.35">
      <c r="A42" t="s">
        <v>145</v>
      </c>
      <c r="B42">
        <v>301032019</v>
      </c>
      <c r="C42" t="s">
        <v>144</v>
      </c>
      <c r="D42">
        <v>0</v>
      </c>
      <c r="E42">
        <v>12</v>
      </c>
      <c r="F42">
        <v>0</v>
      </c>
      <c r="G42">
        <v>12</v>
      </c>
      <c r="H42">
        <v>0</v>
      </c>
      <c r="I42">
        <v>12</v>
      </c>
      <c r="J42">
        <v>0</v>
      </c>
      <c r="K42">
        <v>12</v>
      </c>
      <c r="L42">
        <v>0</v>
      </c>
      <c r="M42">
        <v>12</v>
      </c>
      <c r="N42">
        <v>0</v>
      </c>
      <c r="O42">
        <v>12</v>
      </c>
      <c r="P42">
        <v>0</v>
      </c>
      <c r="Q42">
        <v>12</v>
      </c>
    </row>
    <row r="43" spans="1:17" x14ac:dyDescent="0.35">
      <c r="A43" t="s">
        <v>143</v>
      </c>
      <c r="B43">
        <v>301032029</v>
      </c>
      <c r="C43" t="s">
        <v>142</v>
      </c>
      <c r="D43">
        <v>0</v>
      </c>
      <c r="E43">
        <v>12</v>
      </c>
      <c r="F43">
        <v>0</v>
      </c>
      <c r="G43">
        <v>12</v>
      </c>
      <c r="H43">
        <v>0</v>
      </c>
      <c r="I43">
        <v>12</v>
      </c>
      <c r="J43">
        <v>0</v>
      </c>
      <c r="K43">
        <v>12</v>
      </c>
      <c r="L43">
        <v>0</v>
      </c>
      <c r="M43">
        <v>12</v>
      </c>
      <c r="N43">
        <v>0</v>
      </c>
      <c r="O43">
        <v>12</v>
      </c>
      <c r="P43">
        <v>0</v>
      </c>
      <c r="Q43">
        <v>12</v>
      </c>
    </row>
    <row r="44" spans="1:17" x14ac:dyDescent="0.35">
      <c r="A44" t="s">
        <v>141</v>
      </c>
      <c r="B44">
        <v>301032031</v>
      </c>
      <c r="C44" t="s">
        <v>140</v>
      </c>
      <c r="D44">
        <v>1157</v>
      </c>
      <c r="E44">
        <v>119</v>
      </c>
      <c r="F44">
        <v>671</v>
      </c>
      <c r="G44">
        <v>98</v>
      </c>
      <c r="H44">
        <v>671</v>
      </c>
      <c r="I44">
        <v>98</v>
      </c>
      <c r="J44">
        <v>540</v>
      </c>
      <c r="K44">
        <v>80</v>
      </c>
      <c r="L44">
        <v>131</v>
      </c>
      <c r="M44">
        <v>47</v>
      </c>
      <c r="N44">
        <v>0</v>
      </c>
      <c r="O44">
        <v>12</v>
      </c>
      <c r="P44">
        <v>486</v>
      </c>
      <c r="Q44">
        <v>70</v>
      </c>
    </row>
    <row r="45" spans="1:17" x14ac:dyDescent="0.35">
      <c r="A45" t="s">
        <v>139</v>
      </c>
      <c r="B45">
        <v>313032031</v>
      </c>
      <c r="C45" t="s">
        <v>138</v>
      </c>
      <c r="D45">
        <v>782</v>
      </c>
      <c r="E45">
        <v>132</v>
      </c>
      <c r="F45">
        <v>424</v>
      </c>
      <c r="G45">
        <v>83</v>
      </c>
      <c r="H45">
        <v>424</v>
      </c>
      <c r="I45">
        <v>83</v>
      </c>
      <c r="J45">
        <v>312</v>
      </c>
      <c r="K45">
        <v>64</v>
      </c>
      <c r="L45">
        <v>112</v>
      </c>
      <c r="M45">
        <v>40</v>
      </c>
      <c r="N45">
        <v>0</v>
      </c>
      <c r="O45">
        <v>12</v>
      </c>
      <c r="P45">
        <v>358</v>
      </c>
      <c r="Q45">
        <v>75</v>
      </c>
    </row>
    <row r="46" spans="1:17" x14ac:dyDescent="0.35">
      <c r="A46" t="s">
        <v>137</v>
      </c>
      <c r="B46">
        <v>393032007</v>
      </c>
      <c r="C46" t="s">
        <v>136</v>
      </c>
      <c r="D46">
        <v>91</v>
      </c>
      <c r="E46">
        <v>40</v>
      </c>
      <c r="F46">
        <v>47</v>
      </c>
      <c r="G46">
        <v>25</v>
      </c>
      <c r="H46">
        <v>47</v>
      </c>
      <c r="I46">
        <v>25</v>
      </c>
      <c r="J46">
        <v>45</v>
      </c>
      <c r="K46">
        <v>24</v>
      </c>
      <c r="L46">
        <v>2</v>
      </c>
      <c r="M46">
        <v>4</v>
      </c>
      <c r="N46">
        <v>0</v>
      </c>
      <c r="O46">
        <v>12</v>
      </c>
      <c r="P46">
        <v>44</v>
      </c>
      <c r="Q46">
        <v>25</v>
      </c>
    </row>
    <row r="47" spans="1:17" x14ac:dyDescent="0.35">
      <c r="A47" t="s">
        <v>135</v>
      </c>
      <c r="B47">
        <v>398032005</v>
      </c>
      <c r="C47" t="s">
        <v>134</v>
      </c>
      <c r="D47">
        <v>0</v>
      </c>
      <c r="E47">
        <v>12</v>
      </c>
      <c r="F47">
        <v>0</v>
      </c>
      <c r="G47">
        <v>12</v>
      </c>
      <c r="H47">
        <v>0</v>
      </c>
      <c r="I47">
        <v>12</v>
      </c>
      <c r="J47">
        <v>0</v>
      </c>
      <c r="K47">
        <v>12</v>
      </c>
      <c r="L47">
        <v>0</v>
      </c>
      <c r="M47">
        <v>12</v>
      </c>
      <c r="N47">
        <v>0</v>
      </c>
      <c r="O47">
        <v>12</v>
      </c>
      <c r="P47">
        <v>0</v>
      </c>
      <c r="Q47">
        <v>12</v>
      </c>
    </row>
    <row r="48" spans="1:17" x14ac:dyDescent="0.35">
      <c r="A48" t="s">
        <v>133</v>
      </c>
      <c r="B48">
        <v>398032510</v>
      </c>
      <c r="C48" t="s">
        <v>132</v>
      </c>
      <c r="D48">
        <v>149</v>
      </c>
      <c r="E48">
        <v>54</v>
      </c>
      <c r="F48">
        <v>92</v>
      </c>
      <c r="G48">
        <v>42</v>
      </c>
      <c r="H48">
        <v>92</v>
      </c>
      <c r="I48">
        <v>42</v>
      </c>
      <c r="J48">
        <v>66</v>
      </c>
      <c r="K48">
        <v>37</v>
      </c>
      <c r="L48">
        <v>26</v>
      </c>
      <c r="M48">
        <v>17</v>
      </c>
      <c r="N48">
        <v>0</v>
      </c>
      <c r="O48">
        <v>12</v>
      </c>
      <c r="P48">
        <v>57</v>
      </c>
      <c r="Q48">
        <v>21</v>
      </c>
    </row>
    <row r="49" spans="1:17" x14ac:dyDescent="0.35">
      <c r="A49" t="s">
        <v>131</v>
      </c>
      <c r="B49">
        <v>404532013</v>
      </c>
      <c r="C49" t="s">
        <v>130</v>
      </c>
      <c r="D49">
        <v>0</v>
      </c>
      <c r="E49">
        <v>12</v>
      </c>
      <c r="F49">
        <v>0</v>
      </c>
      <c r="G49">
        <v>12</v>
      </c>
      <c r="H49">
        <v>0</v>
      </c>
      <c r="I49">
        <v>12</v>
      </c>
      <c r="J49">
        <v>0</v>
      </c>
      <c r="K49">
        <v>12</v>
      </c>
      <c r="L49">
        <v>0</v>
      </c>
      <c r="M49">
        <v>12</v>
      </c>
      <c r="N49">
        <v>0</v>
      </c>
      <c r="O49">
        <v>12</v>
      </c>
      <c r="P49">
        <v>0</v>
      </c>
      <c r="Q49">
        <v>12</v>
      </c>
    </row>
    <row r="50" spans="1:17" x14ac:dyDescent="0.35">
      <c r="A50" t="s">
        <v>129</v>
      </c>
      <c r="B50">
        <v>418032009</v>
      </c>
      <c r="C50" t="s">
        <v>128</v>
      </c>
      <c r="D50">
        <v>0</v>
      </c>
      <c r="E50">
        <v>12</v>
      </c>
      <c r="F50">
        <v>0</v>
      </c>
      <c r="G50">
        <v>12</v>
      </c>
      <c r="H50">
        <v>0</v>
      </c>
      <c r="I50">
        <v>12</v>
      </c>
      <c r="J50">
        <v>0</v>
      </c>
      <c r="K50">
        <v>12</v>
      </c>
      <c r="L50">
        <v>0</v>
      </c>
      <c r="M50">
        <v>12</v>
      </c>
      <c r="N50">
        <v>0</v>
      </c>
      <c r="O50">
        <v>12</v>
      </c>
      <c r="P50">
        <v>0</v>
      </c>
      <c r="Q50">
        <v>12</v>
      </c>
    </row>
    <row r="51" spans="1:17" x14ac:dyDescent="0.35">
      <c r="A51" t="s">
        <v>127</v>
      </c>
      <c r="B51">
        <v>418032023</v>
      </c>
      <c r="C51" t="s">
        <v>126</v>
      </c>
      <c r="D51">
        <v>0</v>
      </c>
      <c r="E51">
        <v>12</v>
      </c>
      <c r="F51">
        <v>0</v>
      </c>
      <c r="G51">
        <v>12</v>
      </c>
      <c r="H51">
        <v>0</v>
      </c>
      <c r="I51">
        <v>12</v>
      </c>
      <c r="J51">
        <v>0</v>
      </c>
      <c r="K51">
        <v>12</v>
      </c>
      <c r="L51">
        <v>0</v>
      </c>
      <c r="M51">
        <v>12</v>
      </c>
      <c r="N51">
        <v>0</v>
      </c>
      <c r="O51">
        <v>12</v>
      </c>
      <c r="P51">
        <v>0</v>
      </c>
      <c r="Q51">
        <v>12</v>
      </c>
    </row>
    <row r="52" spans="1:17" x14ac:dyDescent="0.35">
      <c r="A52" t="s">
        <v>125</v>
      </c>
      <c r="B52">
        <v>451532001</v>
      </c>
      <c r="C52" t="s">
        <v>124</v>
      </c>
      <c r="D52">
        <v>0</v>
      </c>
      <c r="E52">
        <v>12</v>
      </c>
      <c r="F52">
        <v>0</v>
      </c>
      <c r="G52">
        <v>12</v>
      </c>
      <c r="H52">
        <v>0</v>
      </c>
      <c r="I52">
        <v>12</v>
      </c>
      <c r="J52">
        <v>0</v>
      </c>
      <c r="K52">
        <v>12</v>
      </c>
      <c r="L52">
        <v>0</v>
      </c>
      <c r="M52">
        <v>12</v>
      </c>
      <c r="N52">
        <v>0</v>
      </c>
      <c r="O52">
        <v>12</v>
      </c>
      <c r="P52">
        <v>0</v>
      </c>
      <c r="Q52">
        <v>12</v>
      </c>
    </row>
    <row r="53" spans="1:17" x14ac:dyDescent="0.35">
      <c r="A53" t="s">
        <v>123</v>
      </c>
      <c r="B53">
        <v>451532019</v>
      </c>
      <c r="C53" t="s">
        <v>122</v>
      </c>
      <c r="D53">
        <v>2</v>
      </c>
      <c r="E53">
        <v>3</v>
      </c>
      <c r="F53">
        <v>2</v>
      </c>
      <c r="G53">
        <v>3</v>
      </c>
      <c r="H53">
        <v>2</v>
      </c>
      <c r="I53">
        <v>3</v>
      </c>
      <c r="J53">
        <v>2</v>
      </c>
      <c r="K53">
        <v>3</v>
      </c>
      <c r="L53">
        <v>0</v>
      </c>
      <c r="M53">
        <v>12</v>
      </c>
      <c r="N53">
        <v>0</v>
      </c>
      <c r="O53">
        <v>12</v>
      </c>
      <c r="P53">
        <v>0</v>
      </c>
      <c r="Q53">
        <v>12</v>
      </c>
    </row>
    <row r="54" spans="1:17" x14ac:dyDescent="0.35">
      <c r="A54" t="s">
        <v>121</v>
      </c>
      <c r="B54">
        <v>451532021</v>
      </c>
      <c r="C54" t="s">
        <v>120</v>
      </c>
      <c r="D54">
        <v>847</v>
      </c>
      <c r="E54">
        <v>134</v>
      </c>
      <c r="F54">
        <v>515</v>
      </c>
      <c r="G54">
        <v>96</v>
      </c>
      <c r="H54">
        <v>515</v>
      </c>
      <c r="I54">
        <v>96</v>
      </c>
      <c r="J54">
        <v>351</v>
      </c>
      <c r="K54">
        <v>78</v>
      </c>
      <c r="L54">
        <v>164</v>
      </c>
      <c r="M54">
        <v>54</v>
      </c>
      <c r="N54">
        <v>0</v>
      </c>
      <c r="O54">
        <v>12</v>
      </c>
      <c r="P54">
        <v>332</v>
      </c>
      <c r="Q54">
        <v>73</v>
      </c>
    </row>
    <row r="55" spans="1:17" x14ac:dyDescent="0.35">
      <c r="A55" t="s">
        <v>119</v>
      </c>
      <c r="B55">
        <v>456032005</v>
      </c>
      <c r="C55" t="s">
        <v>118</v>
      </c>
      <c r="D55">
        <v>2646</v>
      </c>
      <c r="E55">
        <v>161</v>
      </c>
      <c r="F55">
        <v>1388</v>
      </c>
      <c r="G55">
        <v>113</v>
      </c>
      <c r="H55">
        <v>1376</v>
      </c>
      <c r="I55">
        <v>113</v>
      </c>
      <c r="J55">
        <v>1179</v>
      </c>
      <c r="K55">
        <v>109</v>
      </c>
      <c r="L55">
        <v>197</v>
      </c>
      <c r="M55">
        <v>46</v>
      </c>
      <c r="N55">
        <v>12</v>
      </c>
      <c r="O55">
        <v>8</v>
      </c>
      <c r="P55">
        <v>1258</v>
      </c>
      <c r="Q55">
        <v>113</v>
      </c>
    </row>
    <row r="56" spans="1:17" x14ac:dyDescent="0.35">
      <c r="A56" t="s">
        <v>117</v>
      </c>
      <c r="B56">
        <v>456032019</v>
      </c>
      <c r="C56" t="s">
        <v>116</v>
      </c>
      <c r="D56">
        <v>0</v>
      </c>
      <c r="E56">
        <v>12</v>
      </c>
      <c r="F56">
        <v>0</v>
      </c>
      <c r="G56">
        <v>12</v>
      </c>
      <c r="H56">
        <v>0</v>
      </c>
      <c r="I56">
        <v>12</v>
      </c>
      <c r="J56">
        <v>0</v>
      </c>
      <c r="K56">
        <v>12</v>
      </c>
      <c r="L56">
        <v>0</v>
      </c>
      <c r="M56">
        <v>12</v>
      </c>
      <c r="N56">
        <v>0</v>
      </c>
      <c r="O56">
        <v>12</v>
      </c>
      <c r="P56">
        <v>0</v>
      </c>
      <c r="Q56">
        <v>12</v>
      </c>
    </row>
    <row r="57" spans="1:17" x14ac:dyDescent="0.35">
      <c r="A57" t="s">
        <v>115</v>
      </c>
      <c r="B57">
        <v>456032510</v>
      </c>
      <c r="C57" t="s">
        <v>114</v>
      </c>
      <c r="D57">
        <v>6</v>
      </c>
      <c r="E57">
        <v>11</v>
      </c>
      <c r="F57">
        <v>4</v>
      </c>
      <c r="G57">
        <v>8</v>
      </c>
      <c r="H57">
        <v>4</v>
      </c>
      <c r="I57">
        <v>8</v>
      </c>
      <c r="J57">
        <v>4</v>
      </c>
      <c r="K57">
        <v>8</v>
      </c>
      <c r="L57">
        <v>0</v>
      </c>
      <c r="M57">
        <v>12</v>
      </c>
      <c r="N57">
        <v>0</v>
      </c>
      <c r="O57">
        <v>12</v>
      </c>
      <c r="P57">
        <v>2</v>
      </c>
      <c r="Q57">
        <v>5</v>
      </c>
    </row>
    <row r="58" spans="1:17" x14ac:dyDescent="0.35">
      <c r="A58" t="s">
        <v>113</v>
      </c>
      <c r="B58">
        <v>458032007</v>
      </c>
      <c r="C58" t="s">
        <v>112</v>
      </c>
      <c r="D58">
        <v>85</v>
      </c>
      <c r="E58">
        <v>40</v>
      </c>
      <c r="F58">
        <v>51</v>
      </c>
      <c r="G58">
        <v>35</v>
      </c>
      <c r="H58">
        <v>51</v>
      </c>
      <c r="I58">
        <v>35</v>
      </c>
      <c r="J58">
        <v>48</v>
      </c>
      <c r="K58">
        <v>36</v>
      </c>
      <c r="L58">
        <v>3</v>
      </c>
      <c r="M58">
        <v>4</v>
      </c>
      <c r="N58">
        <v>0</v>
      </c>
      <c r="O58">
        <v>12</v>
      </c>
      <c r="P58">
        <v>34</v>
      </c>
      <c r="Q58">
        <v>18</v>
      </c>
    </row>
    <row r="59" spans="1:17" x14ac:dyDescent="0.35">
      <c r="A59" t="s">
        <v>111</v>
      </c>
      <c r="B59">
        <v>463532013</v>
      </c>
      <c r="C59" t="s">
        <v>110</v>
      </c>
      <c r="D59">
        <v>32</v>
      </c>
      <c r="E59">
        <v>17</v>
      </c>
      <c r="F59">
        <v>12</v>
      </c>
      <c r="G59">
        <v>10</v>
      </c>
      <c r="H59">
        <v>12</v>
      </c>
      <c r="I59">
        <v>10</v>
      </c>
      <c r="J59">
        <v>10</v>
      </c>
      <c r="K59">
        <v>10</v>
      </c>
      <c r="L59">
        <v>2</v>
      </c>
      <c r="M59">
        <v>4</v>
      </c>
      <c r="N59">
        <v>0</v>
      </c>
      <c r="O59">
        <v>12</v>
      </c>
      <c r="P59">
        <v>20</v>
      </c>
      <c r="Q59">
        <v>12</v>
      </c>
    </row>
    <row r="60" spans="1:17" x14ac:dyDescent="0.35">
      <c r="A60" t="s">
        <v>109</v>
      </c>
      <c r="B60">
        <v>472532019</v>
      </c>
      <c r="C60" t="s">
        <v>108</v>
      </c>
      <c r="D60">
        <v>202</v>
      </c>
      <c r="E60">
        <v>89</v>
      </c>
      <c r="F60">
        <v>96</v>
      </c>
      <c r="G60">
        <v>50</v>
      </c>
      <c r="H60">
        <v>96</v>
      </c>
      <c r="I60">
        <v>50</v>
      </c>
      <c r="J60">
        <v>64</v>
      </c>
      <c r="K60">
        <v>37</v>
      </c>
      <c r="L60">
        <v>32</v>
      </c>
      <c r="M60">
        <v>22</v>
      </c>
      <c r="N60">
        <v>0</v>
      </c>
      <c r="O60">
        <v>12</v>
      </c>
      <c r="P60">
        <v>106</v>
      </c>
      <c r="Q60">
        <v>50</v>
      </c>
    </row>
    <row r="61" spans="1:17" x14ac:dyDescent="0.35">
      <c r="A61" t="s">
        <v>107</v>
      </c>
      <c r="B61">
        <v>474032023</v>
      </c>
      <c r="C61" t="s">
        <v>106</v>
      </c>
      <c r="D61">
        <v>80</v>
      </c>
      <c r="E61">
        <v>38</v>
      </c>
      <c r="F61">
        <v>52</v>
      </c>
      <c r="G61">
        <v>29</v>
      </c>
      <c r="H61">
        <v>52</v>
      </c>
      <c r="I61">
        <v>29</v>
      </c>
      <c r="J61">
        <v>47</v>
      </c>
      <c r="K61">
        <v>25</v>
      </c>
      <c r="L61">
        <v>5</v>
      </c>
      <c r="M61">
        <v>9</v>
      </c>
      <c r="N61">
        <v>0</v>
      </c>
      <c r="O61">
        <v>12</v>
      </c>
      <c r="P61">
        <v>28</v>
      </c>
      <c r="Q61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zoomScale="90" zoomScaleNormal="90" workbookViewId="0">
      <selection activeCell="B3" sqref="B3:C3"/>
    </sheetView>
  </sheetViews>
  <sheetFormatPr defaultColWidth="9.1796875" defaultRowHeight="14.5" x14ac:dyDescent="0.35"/>
  <cols>
    <col min="1" max="1" width="80.81640625" style="62" customWidth="1"/>
    <col min="2" max="2" width="8.7265625" style="62" customWidth="1"/>
    <col min="3" max="3" width="13.81640625" style="62" customWidth="1"/>
    <col min="4" max="4" width="8.7265625" style="62" customWidth="1"/>
    <col min="5" max="5" width="12.7265625" style="62" customWidth="1"/>
    <col min="6" max="6" width="8.7265625" style="62" customWidth="1"/>
    <col min="7" max="7" width="12.7265625" style="62" customWidth="1"/>
    <col min="8" max="9" width="9.1796875" style="62"/>
    <col min="10" max="10" width="8.1796875" style="62" customWidth="1"/>
    <col min="11" max="16384" width="9.1796875" style="62"/>
  </cols>
  <sheetData>
    <row r="1" spans="1:9" x14ac:dyDescent="0.35">
      <c r="A1" s="3" t="s">
        <v>261</v>
      </c>
    </row>
    <row r="2" spans="1:9" x14ac:dyDescent="0.35">
      <c r="A2" s="3" t="s">
        <v>260</v>
      </c>
    </row>
    <row r="3" spans="1:9" x14ac:dyDescent="0.35">
      <c r="B3" s="100" t="s">
        <v>259</v>
      </c>
      <c r="C3" s="100"/>
      <c r="D3" s="100" t="s">
        <v>258</v>
      </c>
      <c r="E3" s="100"/>
      <c r="F3" s="100" t="s">
        <v>257</v>
      </c>
      <c r="G3" s="100"/>
    </row>
    <row r="4" spans="1:9" x14ac:dyDescent="0.35">
      <c r="B4" s="3" t="s">
        <v>256</v>
      </c>
      <c r="C4" s="3" t="s">
        <v>254</v>
      </c>
      <c r="D4" s="3" t="s">
        <v>256</v>
      </c>
      <c r="E4" s="3" t="s">
        <v>254</v>
      </c>
      <c r="F4" s="3" t="s">
        <v>255</v>
      </c>
      <c r="G4" s="3" t="s">
        <v>254</v>
      </c>
      <c r="I4"/>
    </row>
    <row r="5" spans="1:9" x14ac:dyDescent="0.35">
      <c r="A5" t="s">
        <v>178</v>
      </c>
      <c r="B5" s="3">
        <f>VLOOKUP(A5,'Reservation data'!$C$7:$Q$61,8,FALSE)</f>
        <v>79</v>
      </c>
      <c r="C5" s="63">
        <f>TRUNC(B5/B6,6)</f>
        <v>2.8427000000000001E-2</v>
      </c>
      <c r="D5" s="3">
        <f>VLOOKUP(A5,'Reservation data'!$C$7:$Q$61,10,FALSE)</f>
        <v>25</v>
      </c>
      <c r="E5" s="63">
        <f>TRUNC(D5/D6,6)</f>
        <v>0.10416599999999999</v>
      </c>
      <c r="F5" s="3">
        <f>VLOOKUP(A5,'Reservation data'!$C$7:$Q$61,6,FALSE)</f>
        <v>104</v>
      </c>
      <c r="G5" s="63">
        <f>TRUNC(F5/F6,6)</f>
        <v>3.4447999999999999E-2</v>
      </c>
      <c r="I5"/>
    </row>
    <row r="6" spans="1:9" x14ac:dyDescent="0.35">
      <c r="A6" s="62" t="str">
        <f>LEFT(A5, FIND("(",A5,1)-2)&amp;", Nevada"</f>
        <v>Lander County, Nevada</v>
      </c>
      <c r="B6" s="3">
        <f>VLOOKUP(A6,'Reservation data'!$C$7:$Q$61,8,FALSE)</f>
        <v>2779</v>
      </c>
      <c r="C6" s="63"/>
      <c r="D6" s="3">
        <f>VLOOKUP(A6,'Reservation data'!$C$7:$Q$61,10,FALSE)</f>
        <v>240</v>
      </c>
      <c r="E6" s="63"/>
      <c r="F6" s="3">
        <f>VLOOKUP(A6,'Reservation data'!$C$7:$Q$61,6,FALSE)</f>
        <v>3019</v>
      </c>
      <c r="G6" s="63"/>
      <c r="I6"/>
    </row>
    <row r="7" spans="1:9" x14ac:dyDescent="0.35">
      <c r="B7" s="3"/>
      <c r="C7" s="63"/>
      <c r="D7" s="3"/>
      <c r="E7" s="63"/>
      <c r="F7" s="3"/>
      <c r="G7" s="63"/>
      <c r="I7"/>
    </row>
    <row r="8" spans="1:9" x14ac:dyDescent="0.35">
      <c r="A8" t="s">
        <v>176</v>
      </c>
      <c r="B8" s="3">
        <f>VLOOKUP(A8,'Reservation data'!$C$7:$Q$61,8,FALSE)</f>
        <v>108</v>
      </c>
      <c r="C8" s="63">
        <f>TRUNC(B8/B9,6)</f>
        <v>5.3629999999999997E-3</v>
      </c>
      <c r="D8" s="3">
        <f>VLOOKUP(A8,'Reservation data'!$C$7:$Q$61,10,FALSE)</f>
        <v>61</v>
      </c>
      <c r="E8" s="63">
        <f>TRUNC(D8/D9,6)</f>
        <v>2.2599999999999999E-2</v>
      </c>
      <c r="F8" s="3">
        <f>VLOOKUP(A8,'Reservation data'!$C$7:$Q$61,6,FALSE)</f>
        <v>169</v>
      </c>
      <c r="G8" s="63">
        <f>TRUNC(F8/F9,6)</f>
        <v>7.4000000000000003E-3</v>
      </c>
      <c r="I8"/>
    </row>
    <row r="9" spans="1:9" x14ac:dyDescent="0.35">
      <c r="A9" s="62" t="str">
        <f>LEFT(A8, FIND("(",A8,1)-2)&amp;", Nevada"</f>
        <v>Lyon County, Nevada</v>
      </c>
      <c r="B9" s="3">
        <f>VLOOKUP(A9,'Reservation data'!$C$7:$Q$61,8,FALSE)</f>
        <v>20136</v>
      </c>
      <c r="C9" s="63"/>
      <c r="D9" s="3">
        <f>VLOOKUP(A9,'Reservation data'!$C$7:$Q$61,10,FALSE)</f>
        <v>2699</v>
      </c>
      <c r="E9" s="63"/>
      <c r="F9" s="3">
        <f>VLOOKUP(A9,'Reservation data'!$C$7:$Q$61,6,FALSE)</f>
        <v>22835</v>
      </c>
      <c r="G9" s="63"/>
      <c r="I9"/>
    </row>
    <row r="10" spans="1:9" x14ac:dyDescent="0.35">
      <c r="B10" s="3"/>
      <c r="C10" s="63"/>
      <c r="D10" s="3"/>
      <c r="E10" s="63"/>
      <c r="F10" s="3"/>
      <c r="G10" s="63"/>
      <c r="I10"/>
    </row>
    <row r="11" spans="1:9" x14ac:dyDescent="0.35">
      <c r="A11" t="s">
        <v>174</v>
      </c>
      <c r="B11" s="3">
        <f>VLOOKUP(A11,'Reservation data'!$C$7:$Q$61,8,FALSE)</f>
        <v>103</v>
      </c>
      <c r="C11" s="63">
        <f>TRUNC(B11/B12,6)</f>
        <v>4.3070000000000001E-3</v>
      </c>
      <c r="D11" s="3">
        <f>VLOOKUP(A11,'Reservation data'!$C$7:$Q$61,10,FALSE)</f>
        <v>48</v>
      </c>
      <c r="E11" s="63">
        <f>TRUNC(D11/D12,6)</f>
        <v>1.9214999999999999E-2</v>
      </c>
      <c r="F11" s="3">
        <f>VLOOKUP(A11,'Reservation data'!$C$7:$Q$61,6,FALSE)</f>
        <v>151</v>
      </c>
      <c r="G11" s="63">
        <f>TRUNC(F11/F12,6)</f>
        <v>5.7169999999999999E-3</v>
      </c>
      <c r="I11"/>
    </row>
    <row r="12" spans="1:9" x14ac:dyDescent="0.35">
      <c r="A12" s="62" t="str">
        <f>LEFT(A11, FIND("(",A11,1)-2)&amp;", Nevada"</f>
        <v>Carson City, Nevada</v>
      </c>
      <c r="B12" s="3">
        <f>VLOOKUP(A12,'Reservation data'!$C$7:$Q$61,8,FALSE)</f>
        <v>23912</v>
      </c>
      <c r="C12" s="63"/>
      <c r="D12" s="3">
        <f>VLOOKUP(A12,'Reservation data'!$C$7:$Q$61,10,FALSE)</f>
        <v>2498</v>
      </c>
      <c r="E12" s="63"/>
      <c r="F12" s="3">
        <f>VLOOKUP(A12,'Reservation data'!$C$7:$Q$61,6,FALSE)</f>
        <v>26410</v>
      </c>
      <c r="G12" s="63"/>
      <c r="I12"/>
    </row>
    <row r="13" spans="1:9" x14ac:dyDescent="0.35">
      <c r="B13" s="3"/>
      <c r="C13" s="63"/>
      <c r="D13" s="3"/>
      <c r="E13" s="63"/>
      <c r="F13" s="3"/>
      <c r="G13" s="63"/>
      <c r="I13"/>
    </row>
    <row r="14" spans="1:9" x14ac:dyDescent="0.35">
      <c r="A14" t="s">
        <v>172</v>
      </c>
      <c r="B14" s="3">
        <f>VLOOKUP(A14,'Reservation data'!$C$7:$Q$61,8,FALSE)</f>
        <v>118</v>
      </c>
      <c r="C14" s="63">
        <f>TRUNC(B14/B15,6)</f>
        <v>5.7869999999999996E-3</v>
      </c>
      <c r="D14" s="3">
        <f>VLOOKUP(A14,'Reservation data'!$C$7:$Q$61,10,FALSE)</f>
        <v>33</v>
      </c>
      <c r="E14" s="63">
        <f>TRUNC(D14/D15,6)</f>
        <v>2.0011999999999999E-2</v>
      </c>
      <c r="F14" s="3">
        <f>VLOOKUP(A14,'Reservation data'!$C$7:$Q$61,6,FALSE)</f>
        <v>151</v>
      </c>
      <c r="G14" s="63">
        <f>TRUNC(F14/F15,6)</f>
        <v>6.8519999999999996E-3</v>
      </c>
      <c r="I14"/>
    </row>
    <row r="15" spans="1:9" x14ac:dyDescent="0.35">
      <c r="A15" s="62" t="str">
        <f>LEFT(A14, FIND("(",A14,1)-2)&amp;", Nevada"</f>
        <v>Douglas County, Nevada</v>
      </c>
      <c r="B15" s="3">
        <f>VLOOKUP(A15,'Reservation data'!$C$7:$Q$61,8,FALSE)</f>
        <v>20388</v>
      </c>
      <c r="C15" s="63"/>
      <c r="D15" s="3">
        <f>VLOOKUP(A15,'Reservation data'!$C$7:$Q$61,10,FALSE)</f>
        <v>1649</v>
      </c>
      <c r="E15" s="63"/>
      <c r="F15" s="3">
        <f>VLOOKUP(A15,'Reservation data'!$C$7:$Q$61,6,FALSE)</f>
        <v>22037</v>
      </c>
      <c r="G15" s="63"/>
      <c r="I15"/>
    </row>
    <row r="16" spans="1:9" x14ac:dyDescent="0.35">
      <c r="B16" s="3"/>
      <c r="C16" s="63"/>
      <c r="D16" s="3"/>
      <c r="E16" s="63"/>
      <c r="F16" s="3"/>
      <c r="G16" s="63"/>
      <c r="I16"/>
    </row>
    <row r="17" spans="1:9" x14ac:dyDescent="0.35">
      <c r="A17" t="s">
        <v>170</v>
      </c>
      <c r="B17" s="3">
        <f>VLOOKUP(A17,'Reservation data'!$C$7:$Q$61,8,FALSE)</f>
        <v>449</v>
      </c>
      <c r="C17" s="63">
        <f>TRUNC(B17/B18,6)</f>
        <v>1.7087000000000001E-2</v>
      </c>
      <c r="D17" s="3">
        <f>VLOOKUP(A17,'Reservation data'!$C$7:$Q$61,10,FALSE)</f>
        <v>104</v>
      </c>
      <c r="E17" s="63">
        <f>TRUNC(D17/D18,6)</f>
        <v>7.6866000000000004E-2</v>
      </c>
      <c r="F17" s="3">
        <f>VLOOKUP(A17,'Reservation data'!$C$7:$Q$61,6,FALSE)</f>
        <v>553</v>
      </c>
      <c r="G17" s="63">
        <f>TRUNC(F17/F18,6)</f>
        <v>2.0014000000000001E-2</v>
      </c>
      <c r="I17"/>
    </row>
    <row r="18" spans="1:9" x14ac:dyDescent="0.35">
      <c r="A18" s="62" t="str">
        <f>LEFT(A17, FIND("(",A17,1)-2)&amp;", Nevada"</f>
        <v>Elko County, Nevada</v>
      </c>
      <c r="B18" s="3">
        <f>VLOOKUP(A18,'Reservation data'!$C$7:$Q$61,8,FALSE)</f>
        <v>26277</v>
      </c>
      <c r="C18" s="63"/>
      <c r="D18" s="3">
        <f>VLOOKUP(A18,'Reservation data'!$C$7:$Q$61,10,FALSE)</f>
        <v>1353</v>
      </c>
      <c r="E18" s="63"/>
      <c r="F18" s="3">
        <f>VLOOKUP(A18,'Reservation data'!$C$7:$Q$61,6,FALSE)</f>
        <v>27630</v>
      </c>
      <c r="G18" s="63"/>
      <c r="I18"/>
    </row>
    <row r="19" spans="1:9" x14ac:dyDescent="0.35">
      <c r="B19" s="3"/>
      <c r="C19" s="63"/>
      <c r="D19" s="3"/>
      <c r="E19" s="63"/>
      <c r="F19" s="3"/>
      <c r="G19" s="63"/>
      <c r="I19"/>
    </row>
    <row r="20" spans="1:9" x14ac:dyDescent="0.35">
      <c r="A20" t="s">
        <v>168</v>
      </c>
      <c r="B20" s="3">
        <f>VLOOKUP(A20,'Reservation data'!$C$7:$Q$61,8,FALSE)</f>
        <v>163</v>
      </c>
      <c r="C20" s="63">
        <f>TRUNC(B20/B21,6)</f>
        <v>1.1283E-2</v>
      </c>
      <c r="D20" s="3">
        <f>VLOOKUP(A20,'Reservation data'!$C$7:$Q$61,10,FALSE)</f>
        <v>25</v>
      </c>
      <c r="E20" s="63">
        <f>TRUNC(D20/D21,6)</f>
        <v>1.0584E-2</v>
      </c>
      <c r="F20" s="3">
        <f>VLOOKUP(A20,'Reservation data'!$C$7:$Q$61,6,FALSE)</f>
        <v>188</v>
      </c>
      <c r="G20" s="63">
        <f>TRUNC(F20/F21,6)</f>
        <v>1.1185E-2</v>
      </c>
      <c r="I20"/>
    </row>
    <row r="21" spans="1:9" x14ac:dyDescent="0.35">
      <c r="A21" s="62" t="str">
        <f>LEFT(A20, FIND("(",A20,1)-2)&amp;", Nevada"</f>
        <v>Nye County, Nevada</v>
      </c>
      <c r="B21" s="3">
        <f>VLOOKUP(A21,'Reservation data'!$C$7:$Q$61,8,FALSE)</f>
        <v>14446</v>
      </c>
      <c r="C21" s="63"/>
      <c r="D21" s="3">
        <f>VLOOKUP(A21,'Reservation data'!$C$7:$Q$61,10,FALSE)</f>
        <v>2362</v>
      </c>
      <c r="E21" s="63"/>
      <c r="F21" s="3">
        <f>VLOOKUP(A21,'Reservation data'!$C$7:$Q$61,6,FALSE)</f>
        <v>16808</v>
      </c>
      <c r="G21" s="63"/>
      <c r="I21"/>
    </row>
    <row r="22" spans="1:9" x14ac:dyDescent="0.35">
      <c r="B22" s="3"/>
      <c r="C22" s="63"/>
      <c r="D22" s="3"/>
      <c r="E22" s="63"/>
      <c r="F22" s="3"/>
      <c r="G22" s="63"/>
      <c r="I22"/>
    </row>
    <row r="23" spans="1:9" x14ac:dyDescent="0.35">
      <c r="A23" t="s">
        <v>166</v>
      </c>
      <c r="B23" s="3">
        <f>VLOOKUP(A23,'Reservation data'!$C$7:$Q$61,8,FALSE)</f>
        <v>415</v>
      </c>
      <c r="C23" s="63">
        <f>TRUNC(B23/B24,6)</f>
        <v>1.5793000000000001E-2</v>
      </c>
      <c r="D23" s="3">
        <f>VLOOKUP(A23,'Reservation data'!$C$7:$Q$61,10,FALSE)</f>
        <v>59</v>
      </c>
      <c r="E23" s="63">
        <f>TRUNC(D23/D24,6)</f>
        <v>4.3605999999999999E-2</v>
      </c>
      <c r="F23" s="3">
        <f>VLOOKUP(A23,'Reservation data'!$C$7:$Q$61,6,FALSE)</f>
        <v>474</v>
      </c>
      <c r="G23" s="63">
        <f>TRUNC(F23/F24,6)</f>
        <v>1.7155E-2</v>
      </c>
      <c r="I23"/>
    </row>
    <row r="24" spans="1:9" x14ac:dyDescent="0.35">
      <c r="A24" s="62" t="str">
        <f>LEFT(A23, FIND("(",A23,1)-2)&amp;", Nevada"</f>
        <v>Elko County, Nevada</v>
      </c>
      <c r="B24" s="3">
        <f>VLOOKUP(A24,'Reservation data'!$C$7:$Q$61,8,FALSE)</f>
        <v>26277</v>
      </c>
      <c r="C24" s="63"/>
      <c r="D24" s="3">
        <f>VLOOKUP(A24,'Reservation data'!$C$7:$Q$61,10,FALSE)</f>
        <v>1353</v>
      </c>
      <c r="E24" s="63"/>
      <c r="F24" s="3">
        <f>VLOOKUP(A24,'Reservation data'!$C$7:$Q$61,6,FALSE)</f>
        <v>27630</v>
      </c>
      <c r="G24" s="63"/>
      <c r="I24"/>
    </row>
    <row r="25" spans="1:9" x14ac:dyDescent="0.35">
      <c r="B25" s="3"/>
      <c r="C25" s="63"/>
      <c r="D25" s="3"/>
      <c r="E25" s="63"/>
      <c r="F25" s="3"/>
      <c r="G25" s="63"/>
      <c r="I25"/>
    </row>
    <row r="26" spans="1:9" x14ac:dyDescent="0.35">
      <c r="A26" t="s">
        <v>164</v>
      </c>
      <c r="B26" s="3">
        <f>VLOOKUP(A26,'Reservation data'!$C$7:$Q$61,8,FALSE)</f>
        <v>85</v>
      </c>
      <c r="C26" s="63">
        <f>TRUNC(B26/B27,6)</f>
        <v>2.4119999999999999E-2</v>
      </c>
      <c r="D26" s="3">
        <f>VLOOKUP(A26,'Reservation data'!$C$7:$Q$61,10,FALSE)</f>
        <v>12</v>
      </c>
      <c r="E26" s="63">
        <f>TRUNC(D26/D27,6)</f>
        <v>3.9602999999999999E-2</v>
      </c>
      <c r="F26" s="3">
        <f>VLOOKUP(A26,'Reservation data'!$C$7:$Q$61,6,FALSE)</f>
        <v>97</v>
      </c>
      <c r="G26" s="63">
        <f>TRUNC(F26/F27,6)</f>
        <v>2.5346E-2</v>
      </c>
      <c r="I26"/>
    </row>
    <row r="27" spans="1:9" x14ac:dyDescent="0.35">
      <c r="A27" s="62" t="str">
        <f>LEFT(A26, FIND("(",A26,1)-2)&amp;", Nevada"</f>
        <v>White Pine County, Nevada</v>
      </c>
      <c r="B27" s="3">
        <f>VLOOKUP(A27,'Reservation data'!$C$7:$Q$61,8,FALSE)</f>
        <v>3524</v>
      </c>
      <c r="C27" s="63"/>
      <c r="D27" s="3">
        <f>VLOOKUP(A27,'Reservation data'!$C$7:$Q$61,10,FALSE)</f>
        <v>303</v>
      </c>
      <c r="E27" s="63"/>
      <c r="F27" s="3">
        <f>VLOOKUP(A27,'Reservation data'!$C$7:$Q$61,6,FALSE)</f>
        <v>3827</v>
      </c>
      <c r="G27" s="63"/>
      <c r="I27"/>
    </row>
    <row r="28" spans="1:9" x14ac:dyDescent="0.35">
      <c r="B28" s="3"/>
      <c r="C28" s="63"/>
      <c r="D28" s="3"/>
      <c r="E28" s="63"/>
      <c r="F28" s="3"/>
      <c r="G28" s="63"/>
      <c r="I28"/>
    </row>
    <row r="29" spans="1:9" x14ac:dyDescent="0.35">
      <c r="A29" t="s">
        <v>162</v>
      </c>
      <c r="B29" s="3">
        <f>VLOOKUP(A29,'Reservation data'!$C$7:$Q$61,8,FALSE)</f>
        <v>35</v>
      </c>
      <c r="C29" s="63">
        <f>TRUNC(B29/B30,6)</f>
        <v>3.8479999999999999E-3</v>
      </c>
      <c r="D29" s="3">
        <f>VLOOKUP(A29,'Reservation data'!$C$7:$Q$61,10,FALSE)</f>
        <v>15</v>
      </c>
      <c r="E29" s="63">
        <f>TRUNC(D29/D30,6)</f>
        <v>1.2427000000000001E-2</v>
      </c>
      <c r="F29" s="3">
        <f>VLOOKUP(A29,'Reservation data'!$C$7:$Q$61,6,FALSE)</f>
        <v>50</v>
      </c>
      <c r="G29" s="63">
        <f>TRUNC(F29/F30,6)</f>
        <v>4.8529999999999997E-3</v>
      </c>
      <c r="I29"/>
    </row>
    <row r="30" spans="1:9" x14ac:dyDescent="0.35">
      <c r="A30" s="62" t="str">
        <f>LEFT(A29, FIND("(",A29,1)-2)&amp;", Nevada"</f>
        <v>Churchill County, Nevada</v>
      </c>
      <c r="B30" s="3">
        <f>VLOOKUP(A30,'Reservation data'!$C$7:$Q$61,8,FALSE)</f>
        <v>9094</v>
      </c>
      <c r="C30" s="63"/>
      <c r="D30" s="3">
        <f>VLOOKUP(A30,'Reservation data'!$C$7:$Q$61,10,FALSE)</f>
        <v>1207</v>
      </c>
      <c r="E30" s="63"/>
      <c r="F30" s="3">
        <f>VLOOKUP(A30,'Reservation data'!$C$7:$Q$61,6,FALSE)</f>
        <v>10301</v>
      </c>
      <c r="G30" s="63"/>
      <c r="I30"/>
    </row>
    <row r="31" spans="1:9" x14ac:dyDescent="0.35">
      <c r="A31" t="s">
        <v>160</v>
      </c>
      <c r="B31" s="3">
        <f>VLOOKUP(A31,'Reservation data'!$C$7:$Q$61,8,FALSE)</f>
        <v>0</v>
      </c>
      <c r="C31" s="63">
        <f>TRUNC(B31/B32,6)</f>
        <v>0</v>
      </c>
      <c r="D31" s="3">
        <f>VLOOKUP(A31,'Reservation data'!$C$7:$Q$61,10,FALSE)</f>
        <v>0</v>
      </c>
      <c r="E31" s="63">
        <f>TRUNC(D31/D32,6)</f>
        <v>0</v>
      </c>
      <c r="F31" s="3">
        <f>VLOOKUP(A31,'Reservation data'!$C$7:$Q$61,6,FALSE)</f>
        <v>0</v>
      </c>
      <c r="G31" s="63">
        <f>TRUNC(F31/F32,6)</f>
        <v>0</v>
      </c>
      <c r="I31"/>
    </row>
    <row r="32" spans="1:9" x14ac:dyDescent="0.35">
      <c r="A32" s="62" t="str">
        <f>LEFT(A31, FIND("(",A31,1)-2)&amp;", Nevada"</f>
        <v>Lyon County, Nevada</v>
      </c>
      <c r="B32" s="3">
        <f>VLOOKUP(A32,'Reservation data'!$C$7:$Q$61,8,FALSE)</f>
        <v>20136</v>
      </c>
      <c r="C32" s="63"/>
      <c r="D32" s="3">
        <f>VLOOKUP(A32,'Reservation data'!$C$7:$Q$61,10,FALSE)</f>
        <v>2699</v>
      </c>
      <c r="E32" s="63"/>
      <c r="F32" s="3">
        <f>VLOOKUP(A32,'Reservation data'!$C$7:$Q$61,6,FALSE)</f>
        <v>22835</v>
      </c>
      <c r="G32" s="63"/>
      <c r="I32"/>
    </row>
    <row r="33" spans="1:9" x14ac:dyDescent="0.35">
      <c r="A33" t="s">
        <v>158</v>
      </c>
      <c r="B33" s="3">
        <f>VLOOKUP(A33,'Reservation data'!$C$7:$Q$61,8,FALSE)</f>
        <v>287</v>
      </c>
      <c r="C33" s="63">
        <f>TRUNC(B33/B34,6)</f>
        <v>3.1558999999999997E-2</v>
      </c>
      <c r="D33" s="3">
        <f>VLOOKUP(A33,'Reservation data'!$C$7:$Q$61,10,FALSE)</f>
        <v>76</v>
      </c>
      <c r="E33" s="63">
        <f>TRUNC(D33/D34,6)</f>
        <v>6.2965999999999994E-2</v>
      </c>
      <c r="F33" s="3">
        <f>VLOOKUP(A33,'Reservation data'!$C$7:$Q$61,6,FALSE)</f>
        <v>363</v>
      </c>
      <c r="G33" s="63">
        <f>TRUNC(F33/F34,6)</f>
        <v>3.5238999999999999E-2</v>
      </c>
      <c r="I33"/>
    </row>
    <row r="34" spans="1:9" x14ac:dyDescent="0.35">
      <c r="A34" s="62" t="str">
        <f>LEFT(A33, FIND("(",A33,1)-2)&amp;", Nevada"</f>
        <v>Churchill County, Nevada</v>
      </c>
      <c r="B34" s="3">
        <f>VLOOKUP(A34,'Reservation data'!$C$7:$Q$61,8,FALSE)</f>
        <v>9094</v>
      </c>
      <c r="C34" s="63"/>
      <c r="D34" s="3">
        <f>VLOOKUP(A34,'Reservation data'!$C$7:$Q$61,10,FALSE)</f>
        <v>1207</v>
      </c>
      <c r="E34" s="63"/>
      <c r="F34" s="3">
        <f>VLOOKUP(A34,'Reservation data'!$C$7:$Q$61,6,FALSE)</f>
        <v>10301</v>
      </c>
      <c r="G34" s="63"/>
      <c r="I34"/>
    </row>
    <row r="35" spans="1:9" x14ac:dyDescent="0.35">
      <c r="B35" s="3"/>
      <c r="C35" s="63"/>
      <c r="D35" s="3"/>
      <c r="E35" s="63"/>
      <c r="F35" s="3"/>
      <c r="G35" s="63"/>
      <c r="I35"/>
    </row>
    <row r="36" spans="1:9" x14ac:dyDescent="0.35">
      <c r="A36" t="s">
        <v>156</v>
      </c>
      <c r="B36" s="3">
        <f>VLOOKUP(A36,'Reservation data'!$C$7:$Q$61,8,FALSE)</f>
        <v>82</v>
      </c>
      <c r="C36" s="63">
        <f>TRUNC(B36/B37,6)</f>
        <v>9.9209999999999993E-3</v>
      </c>
      <c r="D36" s="3">
        <f>VLOOKUP(A36,'Reservation data'!$C$7:$Q$61,10,FALSE)</f>
        <v>71</v>
      </c>
      <c r="E36" s="63">
        <f>TRUNC(D36/D37,6)</f>
        <v>0.10230499999999999</v>
      </c>
      <c r="F36" s="3">
        <f>VLOOKUP(A36,'Reservation data'!$C$7:$Q$61,6,FALSE)</f>
        <v>153</v>
      </c>
      <c r="G36" s="63">
        <f>TRUNC(F36/F37,6)</f>
        <v>1.7076999999999998E-2</v>
      </c>
      <c r="I36"/>
    </row>
    <row r="37" spans="1:9" x14ac:dyDescent="0.35">
      <c r="A37" s="62" t="str">
        <f>LEFT(A36, FIND("(",A36,1)-2)&amp;", Nevada"</f>
        <v>Humboldt County, Nevada</v>
      </c>
      <c r="B37" s="3">
        <f>VLOOKUP(A37,'Reservation data'!$C$7:$Q$61,8,FALSE)</f>
        <v>8265</v>
      </c>
      <c r="C37" s="63"/>
      <c r="D37" s="3">
        <f>VLOOKUP(A37,'Reservation data'!$C$7:$Q$61,10,FALSE)</f>
        <v>694</v>
      </c>
      <c r="E37" s="63"/>
      <c r="F37" s="3">
        <f>VLOOKUP(A37,'Reservation data'!$C$7:$Q$61,6,FALSE)</f>
        <v>8959</v>
      </c>
      <c r="G37" s="63"/>
      <c r="I37"/>
    </row>
    <row r="38" spans="1:9" x14ac:dyDescent="0.35">
      <c r="B38" s="3"/>
      <c r="C38" s="63"/>
      <c r="D38" s="3"/>
      <c r="E38" s="63"/>
      <c r="F38" s="3"/>
      <c r="G38" s="63"/>
      <c r="I38"/>
    </row>
    <row r="39" spans="1:9" x14ac:dyDescent="0.35">
      <c r="A39" t="s">
        <v>154</v>
      </c>
      <c r="B39" s="3">
        <f>VLOOKUP(A39,'Reservation data'!$C$7:$Q$61,8,FALSE)</f>
        <v>45</v>
      </c>
      <c r="C39" s="63">
        <f>TRUNC(B39/B40,6)</f>
        <v>4.6999999999999997E-5</v>
      </c>
      <c r="D39" s="3">
        <f>VLOOKUP(A39,'Reservation data'!$C$7:$Q$61,10,FALSE)</f>
        <v>1</v>
      </c>
      <c r="E39" s="63">
        <f>TRUNC(D39/D40,6)</f>
        <v>9.0000000000000002E-6</v>
      </c>
      <c r="F39" s="3">
        <f>VLOOKUP(A39,'Reservation data'!$C$7:$Q$61,6,FALSE)</f>
        <v>46</v>
      </c>
      <c r="G39" s="63">
        <f>TRUNC(F39/F40,6)</f>
        <v>4.3000000000000002E-5</v>
      </c>
      <c r="I39"/>
    </row>
    <row r="40" spans="1:9" x14ac:dyDescent="0.35">
      <c r="A40" s="62" t="str">
        <f>LEFT(A39, FIND("(",A39,1)-2)&amp;", Nevada"</f>
        <v>Clark County, Nevada</v>
      </c>
      <c r="B40" s="3">
        <f>VLOOKUP(A40,'Reservation data'!$C$7:$Q$61,8,FALSE)</f>
        <v>951652</v>
      </c>
      <c r="C40" s="63"/>
      <c r="D40" s="3">
        <f>VLOOKUP(A40,'Reservation data'!$C$7:$Q$61,10,FALSE)</f>
        <v>101292</v>
      </c>
      <c r="E40" s="63"/>
      <c r="F40" s="3">
        <f>VLOOKUP(A40,'Reservation data'!$C$7:$Q$61,6,FALSE)</f>
        <v>1052944</v>
      </c>
      <c r="G40" s="63"/>
      <c r="I40"/>
    </row>
    <row r="41" spans="1:9" x14ac:dyDescent="0.35">
      <c r="B41" s="3"/>
      <c r="C41" s="63"/>
      <c r="D41" s="3"/>
      <c r="E41" s="63"/>
      <c r="F41" s="3"/>
      <c r="G41" s="63"/>
      <c r="I41"/>
    </row>
    <row r="42" spans="1:9" x14ac:dyDescent="0.35">
      <c r="A42" t="s">
        <v>152</v>
      </c>
      <c r="B42" s="3">
        <f>VLOOKUP(A42,'Reservation data'!$C$7:$Q$61,8,FALSE)</f>
        <v>8</v>
      </c>
      <c r="C42" s="63">
        <f>TRUNC(B42/B43,6)</f>
        <v>2.2699999999999999E-3</v>
      </c>
      <c r="D42" s="3">
        <f>VLOOKUP(A42,'Reservation data'!$C$7:$Q$61,10,FALSE)</f>
        <v>0</v>
      </c>
      <c r="E42" s="63">
        <f>TRUNC(D42/D43,6)</f>
        <v>0</v>
      </c>
      <c r="F42" s="3">
        <f>VLOOKUP(A42,'Reservation data'!$C$7:$Q$61,6,FALSE)</f>
        <v>8</v>
      </c>
      <c r="G42" s="63">
        <f>TRUNC(F42/F43,6)</f>
        <v>2.0899999999999998E-3</v>
      </c>
      <c r="I42"/>
    </row>
    <row r="43" spans="1:9" x14ac:dyDescent="0.35">
      <c r="A43" s="62" t="str">
        <f>LEFT(A42, FIND("(",A42,1)-2)&amp;", Nevada"</f>
        <v>White Pine County, Nevada</v>
      </c>
      <c r="B43" s="3">
        <f>VLOOKUP(A43,'Reservation data'!$C$7:$Q$61,8,FALSE)</f>
        <v>3524</v>
      </c>
      <c r="C43" s="63"/>
      <c r="D43" s="3">
        <f>VLOOKUP(A43,'Reservation data'!$C$7:$Q$61,10,FALSE)</f>
        <v>303</v>
      </c>
      <c r="E43" s="63"/>
      <c r="F43" s="3">
        <f>VLOOKUP(A43,'Reservation data'!$C$7:$Q$61,6,FALSE)</f>
        <v>3827</v>
      </c>
      <c r="G43" s="63"/>
      <c r="I43"/>
    </row>
    <row r="44" spans="1:9" x14ac:dyDescent="0.35">
      <c r="B44" s="3"/>
      <c r="C44" s="63"/>
      <c r="D44" s="3"/>
      <c r="E44" s="63"/>
      <c r="F44" s="3"/>
      <c r="G44" s="63"/>
      <c r="I44"/>
    </row>
    <row r="45" spans="1:9" x14ac:dyDescent="0.35">
      <c r="A45" t="s">
        <v>148</v>
      </c>
      <c r="B45" s="3">
        <f>VLOOKUP(A45,'Reservation data'!$C$7:$Q$61,8,FALSE)</f>
        <v>9</v>
      </c>
      <c r="C45" s="63">
        <f>TRUNC(B45/B46,6)</f>
        <v>4.2449999999999996E-3</v>
      </c>
      <c r="D45" s="3">
        <f>VLOOKUP(A45,'Reservation data'!$C$7:$Q$61,10,FALSE)</f>
        <v>11</v>
      </c>
      <c r="E45" s="63">
        <f>TRUNC(D45/D46,6)</f>
        <v>0.14102500000000001</v>
      </c>
      <c r="F45" s="3">
        <f>VLOOKUP(A45,'Reservation data'!$C$7:$Q$61,6,FALSE)</f>
        <v>20</v>
      </c>
      <c r="G45" s="63">
        <f>TRUNC(F45/F46,6)</f>
        <v>9.0989999999999994E-3</v>
      </c>
      <c r="I45"/>
    </row>
    <row r="46" spans="1:9" x14ac:dyDescent="0.35">
      <c r="A46" s="62" t="str">
        <f>LEFT(A45, FIND("(",A45,1)-2)&amp;", Nevada"</f>
        <v>Pershing County, Nevada</v>
      </c>
      <c r="B46" s="3">
        <f>VLOOKUP(A46,'Reservation data'!$C$7:$Q$61,8,FALSE)</f>
        <v>2120</v>
      </c>
      <c r="C46" s="63"/>
      <c r="D46" s="3">
        <f>VLOOKUP(A46,'Reservation data'!$C$7:$Q$61,10,FALSE)</f>
        <v>78</v>
      </c>
      <c r="E46" s="63"/>
      <c r="F46" s="3">
        <f>VLOOKUP(A46,'Reservation data'!$C$7:$Q$61,6,FALSE)</f>
        <v>2198</v>
      </c>
      <c r="G46" s="63"/>
      <c r="I46"/>
    </row>
    <row r="47" spans="1:9" x14ac:dyDescent="0.35">
      <c r="B47" s="3"/>
      <c r="C47" s="63"/>
      <c r="D47" s="3"/>
      <c r="E47" s="63"/>
      <c r="F47" s="3"/>
      <c r="G47" s="63"/>
      <c r="I47"/>
    </row>
    <row r="48" spans="1:9" x14ac:dyDescent="0.35">
      <c r="A48" t="s">
        <v>146</v>
      </c>
      <c r="B48" s="3">
        <f>VLOOKUP(A48,'Reservation data'!$C$7:$Q$61,8,FALSE)</f>
        <v>90</v>
      </c>
      <c r="C48" s="63">
        <f>TRUNC(B48/B49,6)</f>
        <v>9.3999999999999994E-5</v>
      </c>
      <c r="D48" s="3">
        <f>VLOOKUP(A48,'Reservation data'!$C$7:$Q$61,10,FALSE)</f>
        <v>24</v>
      </c>
      <c r="E48" s="63">
        <f>TRUNC(D48/D49,6)</f>
        <v>2.3599999999999999E-4</v>
      </c>
      <c r="F48" s="3">
        <f>VLOOKUP(A48,'Reservation data'!$C$7:$Q$61,6,FALSE)</f>
        <v>114</v>
      </c>
      <c r="G48" s="63">
        <f>TRUNC(F48/F49,6)</f>
        <v>1.08E-4</v>
      </c>
      <c r="I48"/>
    </row>
    <row r="49" spans="1:9" x14ac:dyDescent="0.35">
      <c r="A49" s="62" t="str">
        <f>LEFT(A48, FIND("(",A48,1)-2)&amp;", Nevada"</f>
        <v>Clark County, Nevada</v>
      </c>
      <c r="B49" s="3">
        <f>VLOOKUP(A49,'Reservation data'!$C$7:$Q$61,8,FALSE)</f>
        <v>951652</v>
      </c>
      <c r="C49" s="63"/>
      <c r="D49" s="3">
        <f>VLOOKUP(A49,'Reservation data'!$C$7:$Q$61,10,FALSE)</f>
        <v>101292</v>
      </c>
      <c r="E49" s="63"/>
      <c r="F49" s="3">
        <f>VLOOKUP(A49,'Reservation data'!$C$7:$Q$61,6,FALSE)</f>
        <v>1052944</v>
      </c>
      <c r="G49" s="63"/>
      <c r="I49"/>
    </row>
    <row r="50" spans="1:9" x14ac:dyDescent="0.35">
      <c r="B50" s="3"/>
      <c r="C50" s="63"/>
      <c r="D50" s="3"/>
      <c r="E50" s="63"/>
      <c r="F50" s="3"/>
      <c r="G50" s="63"/>
      <c r="I50"/>
    </row>
    <row r="51" spans="1:9" x14ac:dyDescent="0.35">
      <c r="A51" t="s">
        <v>144</v>
      </c>
      <c r="B51" s="3">
        <f>VLOOKUP(A51,'Reservation data'!$C$7:$Q$61,8,FALSE)</f>
        <v>0</v>
      </c>
      <c r="C51" s="63">
        <f>TRUNC(B51/B52,6)</f>
        <v>0</v>
      </c>
      <c r="D51" s="3">
        <f>VLOOKUP(A51,'Reservation data'!$C$7:$Q$61,10,FALSE)</f>
        <v>0</v>
      </c>
      <c r="E51" s="63">
        <f>TRUNC(D51/D52,6)</f>
        <v>0</v>
      </c>
      <c r="F51" s="3">
        <f>VLOOKUP(A51,'Reservation data'!$C$7:$Q$61,6,FALSE)</f>
        <v>0</v>
      </c>
      <c r="G51" s="63">
        <f>TRUNC(F51/F52,6)</f>
        <v>0</v>
      </c>
      <c r="I51"/>
    </row>
    <row r="52" spans="1:9" x14ac:dyDescent="0.35">
      <c r="A52" s="62" t="str">
        <f>LEFT(A51, FIND("(",A51,1)-2)&amp;", Nevada"</f>
        <v>Lyon County, Nevada</v>
      </c>
      <c r="B52" s="3">
        <f>VLOOKUP(A52,'Reservation data'!$C$7:$Q$61,8,FALSE)</f>
        <v>20136</v>
      </c>
      <c r="C52" s="63"/>
      <c r="D52" s="3">
        <f>VLOOKUP(A52,'Reservation data'!$C$7:$Q$61,10,FALSE)</f>
        <v>2699</v>
      </c>
      <c r="E52" s="63"/>
      <c r="F52" s="3">
        <f>VLOOKUP(A52,'Reservation data'!$C$7:$Q$61,6,FALSE)</f>
        <v>22835</v>
      </c>
      <c r="G52" s="63"/>
      <c r="I52"/>
    </row>
    <row r="53" spans="1:9" x14ac:dyDescent="0.35">
      <c r="A53" t="s">
        <v>142</v>
      </c>
      <c r="B53" s="3">
        <f>VLOOKUP(A53,'Reservation data'!$C$7:$Q$61,8,FALSE)</f>
        <v>0</v>
      </c>
      <c r="C53" s="63">
        <f>TRUNC(B53/B54,6)</f>
        <v>0</v>
      </c>
      <c r="D53" s="3">
        <f>VLOOKUP(A53,'Reservation data'!$C$7:$Q$61,10,FALSE)</f>
        <v>0</v>
      </c>
      <c r="E53" s="63">
        <f>TRUNC(D53/D54,6)</f>
        <v>0</v>
      </c>
      <c r="F53" s="3">
        <f>VLOOKUP(A53,'Reservation data'!$C$7:$Q$61,6,FALSE)</f>
        <v>0</v>
      </c>
      <c r="G53" s="63">
        <f>TRUNC(F53/F54,6)</f>
        <v>0</v>
      </c>
      <c r="I53"/>
    </row>
    <row r="54" spans="1:9" x14ac:dyDescent="0.35">
      <c r="A54" s="62" t="str">
        <f>LEFT(A53, FIND("(",A53,1)-2)&amp;", Nevada"</f>
        <v>Storey County, Nevada</v>
      </c>
      <c r="B54" s="3">
        <f>VLOOKUP(A54,'Reservation data'!$C$7:$Q$61,8,FALSE)</f>
        <v>1828</v>
      </c>
      <c r="C54" s="63"/>
      <c r="D54" s="3">
        <f>VLOOKUP(A54,'Reservation data'!$C$7:$Q$61,10,FALSE)</f>
        <v>78</v>
      </c>
      <c r="E54" s="63"/>
      <c r="F54" s="3">
        <f>VLOOKUP(A54,'Reservation data'!$C$7:$Q$61,6,FALSE)</f>
        <v>1906</v>
      </c>
      <c r="G54" s="63"/>
      <c r="I54"/>
    </row>
    <row r="55" spans="1:9" x14ac:dyDescent="0.35">
      <c r="A55" t="s">
        <v>140</v>
      </c>
      <c r="B55" s="3">
        <f>VLOOKUP(A55,'Reservation data'!$C$7:$Q$61,8,FALSE)</f>
        <v>540</v>
      </c>
      <c r="C55" s="63">
        <f>TRUNC(B55/B56,6)</f>
        <v>2.5379999999999999E-3</v>
      </c>
      <c r="D55" s="3">
        <f>VLOOKUP(A55,'Reservation data'!$C$7:$Q$61,10,FALSE)</f>
        <v>131</v>
      </c>
      <c r="E55" s="63">
        <f>TRUNC(D55/D56,6)</f>
        <v>7.071E-3</v>
      </c>
      <c r="F55" s="3">
        <f>VLOOKUP(A55,'Reservation data'!$C$7:$Q$61,6,FALSE)</f>
        <v>671</v>
      </c>
      <c r="G55" s="63">
        <f>TRUNC(F55/F56,6)</f>
        <v>2.9009999999999999E-3</v>
      </c>
      <c r="I55"/>
    </row>
    <row r="56" spans="1:9" x14ac:dyDescent="0.35">
      <c r="A56" s="62" t="str">
        <f>LEFT(A55, FIND("(",A55,1)-2)&amp;", Nevada"</f>
        <v>Washoe County, Nevada</v>
      </c>
      <c r="B56" s="3">
        <f>VLOOKUP(A56,'Reservation data'!$C$7:$Q$61,8,FALSE)</f>
        <v>212755</v>
      </c>
      <c r="C56" s="63"/>
      <c r="D56" s="3">
        <f>VLOOKUP(A56,'Reservation data'!$C$7:$Q$61,10,FALSE)</f>
        <v>18524</v>
      </c>
      <c r="E56" s="63"/>
      <c r="F56" s="3">
        <f>VLOOKUP(A56,'Reservation data'!$C$7:$Q$61,6,FALSE)</f>
        <v>231279</v>
      </c>
      <c r="G56" s="63"/>
      <c r="I56"/>
    </row>
    <row r="57" spans="1:9" x14ac:dyDescent="0.35">
      <c r="A57"/>
      <c r="B57" s="3"/>
      <c r="C57" s="63"/>
      <c r="D57" s="3"/>
      <c r="E57" s="63"/>
      <c r="F57" s="3"/>
      <c r="G57" s="63"/>
      <c r="I57"/>
    </row>
    <row r="58" spans="1:9" x14ac:dyDescent="0.35">
      <c r="A58" t="s">
        <v>138</v>
      </c>
      <c r="B58" s="3">
        <f>VLOOKUP(A58,'Reservation data'!$C$7:$Q$61,8,FALSE)</f>
        <v>312</v>
      </c>
      <c r="C58" s="63">
        <f>TRUNC(B58/B59,6)</f>
        <v>1.4660000000000001E-3</v>
      </c>
      <c r="D58" s="3">
        <f>VLOOKUP(A58,'Reservation data'!$C$7:$Q$61,10,FALSE)</f>
        <v>112</v>
      </c>
      <c r="E58" s="63">
        <f>TRUNC(D58/D59,6)</f>
        <v>6.0460000000000002E-3</v>
      </c>
      <c r="F58" s="3">
        <f>VLOOKUP(A58,'Reservation data'!$C$7:$Q$61,6,FALSE)</f>
        <v>424</v>
      </c>
      <c r="G58" s="63">
        <f>TRUNC(F58/F59,6)</f>
        <v>1.833E-3</v>
      </c>
      <c r="I58"/>
    </row>
    <row r="59" spans="1:9" x14ac:dyDescent="0.35">
      <c r="A59" s="62" t="str">
        <f>LEFT(A58, FIND("(",A58,1)-2)&amp;", Nevada"</f>
        <v>Washoe County, Nevada</v>
      </c>
      <c r="B59" s="3">
        <f>VLOOKUP(A59,'Reservation data'!$C$7:$Q$61,8,FALSE)</f>
        <v>212755</v>
      </c>
      <c r="C59" s="63"/>
      <c r="D59" s="3">
        <f>VLOOKUP(A59,'Reservation data'!$C$7:$Q$61,10,FALSE)</f>
        <v>18524</v>
      </c>
      <c r="E59" s="63"/>
      <c r="F59" s="3">
        <f>VLOOKUP(A59,'Reservation data'!$C$7:$Q$61,6,FALSE)</f>
        <v>231279</v>
      </c>
      <c r="G59" s="63"/>
      <c r="I59"/>
    </row>
    <row r="60" spans="1:9" x14ac:dyDescent="0.35">
      <c r="B60" s="3"/>
      <c r="C60" s="63"/>
      <c r="D60" s="3"/>
      <c r="E60" s="63"/>
      <c r="F60" s="3"/>
      <c r="G60" s="63"/>
      <c r="I60"/>
    </row>
    <row r="61" spans="1:9" x14ac:dyDescent="0.35">
      <c r="A61" t="s">
        <v>136</v>
      </c>
      <c r="B61" s="3">
        <f>VLOOKUP(A61,'Reservation data'!$C$7:$Q$61,8,FALSE)</f>
        <v>45</v>
      </c>
      <c r="C61" s="63">
        <f>TRUNC(B61/B62,6)</f>
        <v>1.712E-3</v>
      </c>
      <c r="D61" s="3">
        <f>VLOOKUP(A61,'Reservation data'!$C$7:$Q$61,10,FALSE)</f>
        <v>2</v>
      </c>
      <c r="E61" s="63">
        <f>TRUNC(D61/D62,6)</f>
        <v>1.4779999999999999E-3</v>
      </c>
      <c r="F61" s="3">
        <f>VLOOKUP(A61,'Reservation data'!$C$7:$Q$61,6,FALSE)</f>
        <v>47</v>
      </c>
      <c r="G61" s="63">
        <f>TRUNC(F61/F62,6)</f>
        <v>1.701E-3</v>
      </c>
      <c r="I61"/>
    </row>
    <row r="62" spans="1:9" x14ac:dyDescent="0.35">
      <c r="A62" s="62" t="str">
        <f>LEFT(A61, FIND("(",A61,1)-2)&amp;", Nevada"</f>
        <v>Elko County, Nevada</v>
      </c>
      <c r="B62" s="3">
        <f>VLOOKUP(A62,'Reservation data'!$C$7:$Q$61,8,FALSE)</f>
        <v>26277</v>
      </c>
      <c r="C62" s="63"/>
      <c r="D62" s="3">
        <f>VLOOKUP(A62,'Reservation data'!$C$7:$Q$61,10,FALSE)</f>
        <v>1353</v>
      </c>
      <c r="E62" s="63"/>
      <c r="F62" s="3">
        <f>VLOOKUP(A62,'Reservation data'!$C$7:$Q$61,6,FALSE)</f>
        <v>27630</v>
      </c>
      <c r="G62" s="63"/>
      <c r="I62"/>
    </row>
    <row r="63" spans="1:9" x14ac:dyDescent="0.35">
      <c r="B63" s="3"/>
      <c r="C63" s="63"/>
      <c r="D63" s="3"/>
      <c r="E63" s="63"/>
      <c r="F63" s="3"/>
      <c r="G63" s="63"/>
      <c r="I63"/>
    </row>
    <row r="64" spans="1:9" x14ac:dyDescent="0.35">
      <c r="A64" t="s">
        <v>134</v>
      </c>
      <c r="B64" s="3">
        <f>VLOOKUP(A64,'Reservation data'!$C$7:$Q$61,8,FALSE)</f>
        <v>0</v>
      </c>
      <c r="C64" s="63">
        <f>TRUNC(B64/B65,6)</f>
        <v>0</v>
      </c>
      <c r="D64" s="3">
        <f>VLOOKUP(A64,'Reservation data'!$C$7:$Q$61,10,FALSE)</f>
        <v>0</v>
      </c>
      <c r="E64" s="63">
        <f>TRUNC(D64/D65,6)</f>
        <v>0</v>
      </c>
      <c r="F64" s="3">
        <f>VLOOKUP(A64,'Reservation data'!$C$7:$Q$61,6,FALSE)</f>
        <v>0</v>
      </c>
      <c r="G64" s="63">
        <f>TRUNC(F64/F65,6)</f>
        <v>0</v>
      </c>
      <c r="I64"/>
    </row>
    <row r="65" spans="1:9" x14ac:dyDescent="0.35">
      <c r="A65" s="62" t="str">
        <f>LEFT(A64, FIND("(",A64,1)-2)&amp;", Nevada"</f>
        <v>Douglas County, Nevada</v>
      </c>
      <c r="B65" s="3">
        <f>VLOOKUP(A65,'Reservation data'!$C$7:$Q$61,8,FALSE)</f>
        <v>20388</v>
      </c>
      <c r="C65" s="63"/>
      <c r="D65" s="3">
        <f>VLOOKUP(A65,'Reservation data'!$C$7:$Q$61,10,FALSE)</f>
        <v>1649</v>
      </c>
      <c r="E65" s="63"/>
      <c r="F65" s="3">
        <f>VLOOKUP(A65,'Reservation data'!$C$7:$Q$61,6,FALSE)</f>
        <v>22037</v>
      </c>
      <c r="G65" s="63"/>
      <c r="I65"/>
    </row>
    <row r="66" spans="1:9" x14ac:dyDescent="0.35">
      <c r="A66" t="s">
        <v>132</v>
      </c>
      <c r="B66" s="3">
        <f>VLOOKUP(A66,'Reservation data'!$C$7:$Q$61,8,FALSE)</f>
        <v>66</v>
      </c>
      <c r="C66" s="63">
        <f>TRUNC(B66/B67,6)</f>
        <v>2.7599999999999999E-3</v>
      </c>
      <c r="D66" s="3">
        <f>VLOOKUP(A66,'Reservation data'!$C$7:$Q$61,10,FALSE)</f>
        <v>26</v>
      </c>
      <c r="E66" s="63">
        <f>TRUNC(D66/D67,6)</f>
        <v>1.0408000000000001E-2</v>
      </c>
      <c r="F66" s="3">
        <f>VLOOKUP(A66,'Reservation data'!$C$7:$Q$61,6,FALSE)</f>
        <v>92</v>
      </c>
      <c r="G66" s="63">
        <f>TRUNC(F66/F67,6)</f>
        <v>3.483E-3</v>
      </c>
      <c r="I66"/>
    </row>
    <row r="67" spans="1:9" x14ac:dyDescent="0.35">
      <c r="A67" s="62" t="str">
        <f>LEFT(A66, FIND("(",A66,1)-2)&amp;", Nevada"</f>
        <v>Carson City, Nevada</v>
      </c>
      <c r="B67" s="3">
        <f>VLOOKUP(A67,'Reservation data'!$C$7:$Q$61,8,FALSE)</f>
        <v>23912</v>
      </c>
      <c r="C67" s="63"/>
      <c r="D67" s="3">
        <f>VLOOKUP(A67,'Reservation data'!$C$7:$Q$61,10,FALSE)</f>
        <v>2498</v>
      </c>
      <c r="E67" s="63"/>
      <c r="F67" s="3">
        <f>VLOOKUP(A67,'Reservation data'!$C$7:$Q$61,6,FALSE)</f>
        <v>26410</v>
      </c>
      <c r="G67" s="63"/>
      <c r="I67"/>
    </row>
    <row r="68" spans="1:9" x14ac:dyDescent="0.35">
      <c r="B68" s="3"/>
      <c r="C68" s="63"/>
      <c r="D68" s="3"/>
      <c r="E68" s="63"/>
      <c r="F68" s="3"/>
      <c r="G68" s="63"/>
      <c r="I68"/>
    </row>
    <row r="69" spans="1:9" x14ac:dyDescent="0.35">
      <c r="A69" t="s">
        <v>130</v>
      </c>
      <c r="B69" s="3">
        <f>VLOOKUP(A69,'Reservation data'!$C$7:$Q$61,8,FALSE)</f>
        <v>0</v>
      </c>
      <c r="C69" s="63">
        <f>TRUNC(B69/B70,6)</f>
        <v>0</v>
      </c>
      <c r="D69" s="3">
        <f>VLOOKUP(A69,'Reservation data'!$C$7:$Q$61,10,FALSE)</f>
        <v>0</v>
      </c>
      <c r="E69" s="63">
        <f>TRUNC(D69/D70,6)</f>
        <v>0</v>
      </c>
      <c r="F69" s="3">
        <f>VLOOKUP(A69,'Reservation data'!$C$7:$Q$61,6,FALSE)</f>
        <v>0</v>
      </c>
      <c r="G69" s="63">
        <f>TRUNC(F69/F70,6)</f>
        <v>0</v>
      </c>
      <c r="I69"/>
    </row>
    <row r="70" spans="1:9" x14ac:dyDescent="0.35">
      <c r="A70" s="62" t="str">
        <f>LEFT(A69, FIND("(",A69,1)-2)&amp;", Nevada"</f>
        <v>Humboldt County, Nevada</v>
      </c>
      <c r="B70" s="3">
        <f>VLOOKUP(A70,'Reservation data'!$C$7:$Q$61,8,FALSE)</f>
        <v>8265</v>
      </c>
      <c r="C70" s="63"/>
      <c r="D70" s="3">
        <f>VLOOKUP(A70,'Reservation data'!$C$7:$Q$61,10,FALSE)</f>
        <v>694</v>
      </c>
      <c r="E70" s="63"/>
      <c r="F70" s="3">
        <f>VLOOKUP(A70,'Reservation data'!$C$7:$Q$61,6,FALSE)</f>
        <v>8959</v>
      </c>
      <c r="G70" s="63"/>
      <c r="I70"/>
    </row>
    <row r="71" spans="1:9" x14ac:dyDescent="0.35">
      <c r="B71" s="3"/>
      <c r="C71" s="63"/>
      <c r="D71" s="3"/>
      <c r="E71" s="63"/>
      <c r="F71" s="3"/>
      <c r="G71" s="63"/>
      <c r="I71"/>
    </row>
    <row r="72" spans="1:9" x14ac:dyDescent="0.35">
      <c r="A72" t="s">
        <v>128</v>
      </c>
      <c r="B72" s="3">
        <f>VLOOKUP(A72,'Reservation data'!$C$7:$Q$61,8,FALSE)</f>
        <v>0</v>
      </c>
      <c r="C72" s="63">
        <f>TRUNC(B72/B73,6)</f>
        <v>0</v>
      </c>
      <c r="D72" s="3">
        <f>VLOOKUP(A72,'Reservation data'!$C$7:$Q$61,10,FALSE)</f>
        <v>0</v>
      </c>
      <c r="E72" s="63">
        <f>TRUNC(D72/D73,6)</f>
        <v>0</v>
      </c>
      <c r="F72" s="3">
        <f>VLOOKUP(A72,'Reservation data'!$C$7:$Q$61,6,FALSE)</f>
        <v>0</v>
      </c>
      <c r="G72" s="63">
        <f>TRUNC(F72/F73,6)</f>
        <v>0</v>
      </c>
      <c r="I72"/>
    </row>
    <row r="73" spans="1:9" x14ac:dyDescent="0.35">
      <c r="A73" s="62" t="str">
        <f>LEFT(A72, FIND("(",A72,1)-2)&amp;", Nevada"</f>
        <v>Esmeralda County, Nevada</v>
      </c>
      <c r="B73" s="3">
        <f>VLOOKUP(A73,'Reservation data'!$C$7:$Q$61,8,FALSE)</f>
        <v>420</v>
      </c>
      <c r="C73" s="63"/>
      <c r="D73" s="3">
        <f>VLOOKUP(A73,'Reservation data'!$C$7:$Q$61,10,FALSE)</f>
        <v>54</v>
      </c>
      <c r="E73" s="63"/>
      <c r="F73" s="3">
        <f>VLOOKUP(A73,'Reservation data'!$C$7:$Q$61,6,FALSE)</f>
        <v>474</v>
      </c>
      <c r="G73" s="63"/>
      <c r="I73"/>
    </row>
    <row r="74" spans="1:9" x14ac:dyDescent="0.35">
      <c r="A74" t="s">
        <v>126</v>
      </c>
      <c r="B74" s="3">
        <f>VLOOKUP(A74,'Reservation data'!$C$7:$Q$61,8,FALSE)</f>
        <v>0</v>
      </c>
      <c r="C74" s="63">
        <f>TRUNC(B74/B75,6)</f>
        <v>0</v>
      </c>
      <c r="D74" s="3">
        <f>VLOOKUP(A74,'Reservation data'!$C$7:$Q$61,10,FALSE)</f>
        <v>0</v>
      </c>
      <c r="E74" s="63">
        <f>TRUNC(D74/D75,6)</f>
        <v>0</v>
      </c>
      <c r="F74" s="3">
        <f>VLOOKUP(A74,'Reservation data'!$C$7:$Q$61,6,FALSE)</f>
        <v>0</v>
      </c>
      <c r="G74" s="63">
        <f>TRUNC(F74/F75,6)</f>
        <v>0</v>
      </c>
      <c r="I74"/>
    </row>
    <row r="75" spans="1:9" x14ac:dyDescent="0.35">
      <c r="A75" s="62" t="str">
        <f>LEFT(A74, FIND("(",A74,1)-2)&amp;", Nevada"</f>
        <v>Nye County, Nevada</v>
      </c>
      <c r="B75" s="3">
        <f>VLOOKUP(A75,'Reservation data'!$C$7:$Q$61,8,FALSE)</f>
        <v>14446</v>
      </c>
      <c r="C75" s="63"/>
      <c r="D75" s="3">
        <f>VLOOKUP(A75,'Reservation data'!$C$7:$Q$61,10,FALSE)</f>
        <v>2362</v>
      </c>
      <c r="E75" s="63"/>
      <c r="F75" s="3">
        <f>VLOOKUP(A75,'Reservation data'!$C$7:$Q$61,6,FALSE)</f>
        <v>16808</v>
      </c>
      <c r="G75" s="63"/>
      <c r="I75"/>
    </row>
    <row r="76" spans="1:9" x14ac:dyDescent="0.35">
      <c r="B76" s="3"/>
      <c r="C76" s="63"/>
      <c r="D76" s="3"/>
      <c r="E76" s="63"/>
      <c r="F76" s="3"/>
      <c r="G76" s="63"/>
      <c r="I76"/>
    </row>
    <row r="77" spans="1:9" x14ac:dyDescent="0.35">
      <c r="A77" t="s">
        <v>124</v>
      </c>
      <c r="B77" s="3">
        <f>VLOOKUP(A77,'Reservation data'!$C$7:$Q$61,8,FALSE)</f>
        <v>0</v>
      </c>
      <c r="C77" s="63">
        <f>TRUNC(B77/B78,6)</f>
        <v>0</v>
      </c>
      <c r="D77" s="3">
        <f>VLOOKUP(A77,'Reservation data'!$C$7:$Q$61,10,FALSE)</f>
        <v>0</v>
      </c>
      <c r="E77" s="63">
        <f>TRUNC(D77/D78,6)</f>
        <v>0</v>
      </c>
      <c r="F77" s="3">
        <f>VLOOKUP(A77,'Reservation data'!$C$7:$Q$61,6,FALSE)</f>
        <v>0</v>
      </c>
      <c r="G77" s="63">
        <f>TRUNC(F77/F78,6)</f>
        <v>0</v>
      </c>
      <c r="I77"/>
    </row>
    <row r="78" spans="1:9" x14ac:dyDescent="0.35">
      <c r="A78" s="62" t="str">
        <f>LEFT(A77, FIND("(",A77,1)-2)&amp;", Nevada"</f>
        <v>Churchill County, Nevada</v>
      </c>
      <c r="B78" s="3">
        <f>VLOOKUP(A78,'Reservation data'!$C$7:$Q$61,8,FALSE)</f>
        <v>9094</v>
      </c>
      <c r="C78" s="63"/>
      <c r="D78" s="3">
        <f>VLOOKUP(A78,'Reservation data'!$C$7:$Q$61,10,FALSE)</f>
        <v>1207</v>
      </c>
      <c r="E78" s="63"/>
      <c r="F78" s="3">
        <f>VLOOKUP(A78,'Reservation data'!$C$7:$Q$61,6,FALSE)</f>
        <v>10301</v>
      </c>
      <c r="G78" s="63"/>
      <c r="I78"/>
    </row>
    <row r="79" spans="1:9" x14ac:dyDescent="0.35">
      <c r="A79" t="s">
        <v>122</v>
      </c>
      <c r="B79" s="3">
        <f>VLOOKUP(A79,'Reservation data'!$C$7:$Q$61,8,FALSE)</f>
        <v>2</v>
      </c>
      <c r="C79" s="63">
        <f>TRUNC(B79/B80,6)</f>
        <v>9.8999999999999994E-5</v>
      </c>
      <c r="D79" s="3">
        <f>VLOOKUP(A79,'Reservation data'!$C$7:$Q$61,10,FALSE)</f>
        <v>0</v>
      </c>
      <c r="E79" s="63">
        <f>TRUNC(D79/D80,6)</f>
        <v>0</v>
      </c>
      <c r="F79" s="3">
        <f>VLOOKUP(A79,'Reservation data'!$C$7:$Q$61,6,FALSE)</f>
        <v>2</v>
      </c>
      <c r="G79" s="63">
        <f>TRUNC(F79/F80,6)</f>
        <v>8.7000000000000001E-5</v>
      </c>
      <c r="I79"/>
    </row>
    <row r="80" spans="1:9" x14ac:dyDescent="0.35">
      <c r="A80" s="62" t="str">
        <f>LEFT(A79, FIND("(",A79,1)-2)&amp;", Nevada"</f>
        <v>Lyon County, Nevada</v>
      </c>
      <c r="B80" s="3">
        <f>VLOOKUP(A80,'Reservation data'!$C$7:$Q$61,8,FALSE)</f>
        <v>20136</v>
      </c>
      <c r="C80" s="63"/>
      <c r="D80" s="3">
        <f>VLOOKUP(A80,'Reservation data'!$C$7:$Q$61,10,FALSE)</f>
        <v>2699</v>
      </c>
      <c r="E80" s="63"/>
      <c r="F80" s="3">
        <f>VLOOKUP(A80,'Reservation data'!$C$7:$Q$61,6,FALSE)</f>
        <v>22835</v>
      </c>
      <c r="G80" s="63"/>
      <c r="I80"/>
    </row>
    <row r="81" spans="1:9" x14ac:dyDescent="0.35">
      <c r="A81" t="s">
        <v>120</v>
      </c>
      <c r="B81" s="3">
        <f>VLOOKUP(A81,'Reservation data'!$C$7:$Q$61,8,FALSE)</f>
        <v>351</v>
      </c>
      <c r="C81" s="63">
        <f>TRUNC(B81/B82,6)</f>
        <v>0.189832</v>
      </c>
      <c r="D81" s="3">
        <f>VLOOKUP(A81,'Reservation data'!$C$7:$Q$61,10,FALSE)</f>
        <v>164</v>
      </c>
      <c r="E81" s="63">
        <f>TRUNC(D81/D82,6)</f>
        <v>0.59420200000000001</v>
      </c>
      <c r="F81" s="3">
        <f>VLOOKUP(A81,'Reservation data'!$C$7:$Q$61,6,FALSE)</f>
        <v>515</v>
      </c>
      <c r="G81" s="63">
        <f>TRUNC(F81/F82,6)</f>
        <v>0.24235200000000001</v>
      </c>
      <c r="I81"/>
    </row>
    <row r="82" spans="1:9" x14ac:dyDescent="0.35">
      <c r="A82" s="62" t="str">
        <f>LEFT(A81, FIND("(",A81,1)-2)&amp;", Nevada"</f>
        <v>Mineral County, Nevada</v>
      </c>
      <c r="B82" s="3">
        <f>VLOOKUP(A82,'Reservation data'!$C$7:$Q$61,8,FALSE)</f>
        <v>1849</v>
      </c>
      <c r="C82" s="63"/>
      <c r="D82" s="3">
        <f>VLOOKUP(A82,'Reservation data'!$C$7:$Q$61,10,FALSE)</f>
        <v>276</v>
      </c>
      <c r="E82" s="63"/>
      <c r="F82" s="3">
        <f>VLOOKUP(A82,'Reservation data'!$C$7:$Q$61,6,FALSE)</f>
        <v>2125</v>
      </c>
      <c r="G82" s="63"/>
      <c r="I82"/>
    </row>
    <row r="83" spans="1:9" x14ac:dyDescent="0.35">
      <c r="B83" s="3"/>
      <c r="C83" s="63"/>
      <c r="D83" s="3"/>
      <c r="E83" s="63"/>
      <c r="F83" s="3"/>
      <c r="G83" s="63"/>
      <c r="I83"/>
    </row>
    <row r="84" spans="1:9" x14ac:dyDescent="0.35">
      <c r="A84" t="s">
        <v>118</v>
      </c>
      <c r="B84" s="3">
        <f>VLOOKUP(A84,'Reservation data'!$C$7:$Q$61,8,FALSE)</f>
        <v>1179</v>
      </c>
      <c r="C84" s="63">
        <f>TRUNC(B84/B85,6)</f>
        <v>5.7827999999999997E-2</v>
      </c>
      <c r="D84" s="3">
        <f>VLOOKUP(A84,'Reservation data'!$C$7:$Q$61,10,FALSE)</f>
        <v>197</v>
      </c>
      <c r="E84" s="63">
        <f>TRUNC(D84/D85,6)</f>
        <v>0.119466</v>
      </c>
      <c r="F84" s="3">
        <f>VLOOKUP(A84,'Reservation data'!$C$7:$Q$61,6,FALSE)</f>
        <v>1376</v>
      </c>
      <c r="G84" s="63">
        <f>TRUNC(F84/F85,6)</f>
        <v>6.2440000000000002E-2</v>
      </c>
      <c r="I84"/>
    </row>
    <row r="85" spans="1:9" x14ac:dyDescent="0.35">
      <c r="A85" s="62" t="str">
        <f>LEFT(A84, FIND("(",A84,1)-2)&amp;", Nevada"</f>
        <v>Douglas County, Nevada</v>
      </c>
      <c r="B85" s="3">
        <f>VLOOKUP(A85,'Reservation data'!$C$7:$Q$61,8,FALSE)</f>
        <v>20388</v>
      </c>
      <c r="C85" s="63"/>
      <c r="D85" s="3">
        <f>VLOOKUP(A85,'Reservation data'!$C$7:$Q$61,10,FALSE)</f>
        <v>1649</v>
      </c>
      <c r="E85" s="63"/>
      <c r="F85" s="3">
        <f>VLOOKUP(A85,'Reservation data'!$C$7:$Q$61,6,FALSE)</f>
        <v>22037</v>
      </c>
      <c r="G85" s="63"/>
      <c r="I85"/>
    </row>
    <row r="86" spans="1:9" x14ac:dyDescent="0.35">
      <c r="A86" t="s">
        <v>116</v>
      </c>
      <c r="B86" s="3">
        <f>VLOOKUP(A86,'Reservation data'!$C$7:$Q$61,8,FALSE)</f>
        <v>0</v>
      </c>
      <c r="C86" s="63">
        <f>TRUNC(B86/B87,6)</f>
        <v>0</v>
      </c>
      <c r="D86" s="3">
        <f>VLOOKUP(A86,'Reservation data'!$C$7:$Q$61,10,FALSE)</f>
        <v>0</v>
      </c>
      <c r="E86" s="63">
        <f>TRUNC(D86/D87,6)</f>
        <v>0</v>
      </c>
      <c r="F86" s="3">
        <f>VLOOKUP(A86,'Reservation data'!$C$7:$Q$61,6,FALSE)</f>
        <v>0</v>
      </c>
      <c r="G86" s="63">
        <f>TRUNC(F86/F87,6)</f>
        <v>0</v>
      </c>
      <c r="I86"/>
    </row>
    <row r="87" spans="1:9" x14ac:dyDescent="0.35">
      <c r="A87" s="62" t="str">
        <f>LEFT(A86, FIND("(",A86,1)-2)&amp;", Nevada"</f>
        <v>Lyon County, Nevada</v>
      </c>
      <c r="B87" s="3">
        <f>VLOOKUP(A87,'Reservation data'!$C$7:$Q$61,8,FALSE)</f>
        <v>20136</v>
      </c>
      <c r="C87" s="63"/>
      <c r="D87" s="3">
        <f>VLOOKUP(A87,'Reservation data'!$C$7:$Q$61,10,FALSE)</f>
        <v>2699</v>
      </c>
      <c r="E87" s="63"/>
      <c r="F87" s="3">
        <f>VLOOKUP(A87,'Reservation data'!$C$7:$Q$61,6,FALSE)</f>
        <v>22835</v>
      </c>
      <c r="G87" s="63"/>
      <c r="I87"/>
    </row>
    <row r="88" spans="1:9" x14ac:dyDescent="0.35">
      <c r="A88" t="s">
        <v>114</v>
      </c>
      <c r="B88" s="3">
        <f>VLOOKUP(A88,'Reservation data'!$C$7:$Q$61,8,FALSE)</f>
        <v>4</v>
      </c>
      <c r="C88" s="63">
        <f>TRUNC(B88/B89,6)</f>
        <v>1.6699999999999999E-4</v>
      </c>
      <c r="D88" s="3">
        <f>VLOOKUP(A88,'Reservation data'!$C$7:$Q$61,10,FALSE)</f>
        <v>0</v>
      </c>
      <c r="E88" s="63">
        <f>TRUNC(D88/D89,6)</f>
        <v>0</v>
      </c>
      <c r="F88" s="3">
        <f>VLOOKUP(A88,'Reservation data'!$C$7:$Q$61,6,FALSE)</f>
        <v>4</v>
      </c>
      <c r="G88" s="63">
        <f>TRUNC(F88/F89,6)</f>
        <v>1.5100000000000001E-4</v>
      </c>
      <c r="I88"/>
    </row>
    <row r="89" spans="1:9" x14ac:dyDescent="0.35">
      <c r="A89" s="62" t="str">
        <f>LEFT(A88, FIND("(",A88,1)-2)&amp;", Nevada"</f>
        <v>Carson City, Nevada</v>
      </c>
      <c r="B89" s="3">
        <f>VLOOKUP(A89,'Reservation data'!$C$7:$Q$61,8,FALSE)</f>
        <v>23912</v>
      </c>
      <c r="C89" s="63"/>
      <c r="D89" s="3">
        <f>VLOOKUP(A89,'Reservation data'!$C$7:$Q$61,10,FALSE)</f>
        <v>2498</v>
      </c>
      <c r="E89" s="63"/>
      <c r="F89" s="3">
        <f>VLOOKUP(A89,'Reservation data'!$C$7:$Q$61,6,FALSE)</f>
        <v>26410</v>
      </c>
      <c r="G89" s="63"/>
      <c r="I89"/>
    </row>
    <row r="90" spans="1:9" x14ac:dyDescent="0.35">
      <c r="B90" s="3"/>
      <c r="C90" s="63"/>
      <c r="D90" s="3"/>
      <c r="E90" s="63"/>
      <c r="F90" s="3"/>
      <c r="G90" s="63"/>
      <c r="I90"/>
    </row>
    <row r="91" spans="1:9" x14ac:dyDescent="0.35">
      <c r="A91" t="s">
        <v>112</v>
      </c>
      <c r="B91" s="3">
        <f>VLOOKUP(A91,'Reservation data'!$C$7:$Q$61,8,FALSE)</f>
        <v>48</v>
      </c>
      <c r="C91" s="63">
        <f>TRUNC(B91/B92,6)</f>
        <v>1.8259999999999999E-3</v>
      </c>
      <c r="D91" s="3">
        <f>VLOOKUP(A91,'Reservation data'!$C$7:$Q$61,10,FALSE)</f>
        <v>3</v>
      </c>
      <c r="E91" s="63">
        <f>TRUNC(D91/D92,6)</f>
        <v>2.2169999999999998E-3</v>
      </c>
      <c r="F91" s="3">
        <f>VLOOKUP(A91,'Reservation data'!$C$7:$Q$61,6,FALSE)</f>
        <v>51</v>
      </c>
      <c r="G91" s="63">
        <f>TRUNC(F91/F92,6)</f>
        <v>1.8450000000000001E-3</v>
      </c>
      <c r="I91"/>
    </row>
    <row r="92" spans="1:9" x14ac:dyDescent="0.35">
      <c r="A92" s="62" t="str">
        <f>LEFT(A91, FIND("(",A91,1)-2)&amp;", Nevada"</f>
        <v>Elko County, Nevada</v>
      </c>
      <c r="B92" s="3">
        <f>VLOOKUP(A92,'Reservation data'!$C$7:$Q$61,8,FALSE)</f>
        <v>26277</v>
      </c>
      <c r="C92" s="63"/>
      <c r="D92" s="3">
        <f>VLOOKUP(A92,'Reservation data'!$C$7:$Q$61,10,FALSE)</f>
        <v>1353</v>
      </c>
      <c r="E92" s="63"/>
      <c r="F92" s="3">
        <f>VLOOKUP(A92,'Reservation data'!$C$7:$Q$61,6,FALSE)</f>
        <v>27630</v>
      </c>
      <c r="G92" s="63"/>
      <c r="I92"/>
    </row>
    <row r="93" spans="1:9" x14ac:dyDescent="0.35">
      <c r="B93" s="3"/>
      <c r="C93" s="63"/>
      <c r="D93" s="3"/>
      <c r="E93" s="63"/>
      <c r="F93" s="3"/>
      <c r="G93" s="63"/>
      <c r="I93"/>
    </row>
    <row r="94" spans="1:9" x14ac:dyDescent="0.35">
      <c r="A94" t="s">
        <v>110</v>
      </c>
      <c r="B94" s="3">
        <f>VLOOKUP(A94,'Reservation data'!$C$7:$Q$61,8,FALSE)</f>
        <v>10</v>
      </c>
      <c r="C94" s="63">
        <f>TRUNC(B94/B95,6)</f>
        <v>1.209E-3</v>
      </c>
      <c r="D94" s="3">
        <f>VLOOKUP(A94,'Reservation data'!$C$7:$Q$61,10,FALSE)</f>
        <v>2</v>
      </c>
      <c r="E94" s="63">
        <f>TRUNC(D94/D95,6)</f>
        <v>2.8809999999999999E-3</v>
      </c>
      <c r="F94" s="3">
        <f>VLOOKUP(A94,'Reservation data'!$C$7:$Q$61,6,FALSE)</f>
        <v>12</v>
      </c>
      <c r="G94" s="63">
        <f>TRUNC(F94/F95,6)</f>
        <v>1.3389999999999999E-3</v>
      </c>
      <c r="I94"/>
    </row>
    <row r="95" spans="1:9" x14ac:dyDescent="0.35">
      <c r="A95" s="62" t="str">
        <f>LEFT(A94, FIND("(",A94,1)-2)&amp;", Nevada"</f>
        <v>Humboldt County, Nevada</v>
      </c>
      <c r="B95" s="3">
        <f>VLOOKUP(A95,'Reservation data'!$C$7:$Q$61,8,FALSE)</f>
        <v>8265</v>
      </c>
      <c r="C95" s="63"/>
      <c r="D95" s="3">
        <f>VLOOKUP(A95,'Reservation data'!$C$7:$Q$61,10,FALSE)</f>
        <v>694</v>
      </c>
      <c r="E95" s="63"/>
      <c r="F95" s="3">
        <f>VLOOKUP(A95,'Reservation data'!$C$7:$Q$61,6,FALSE)</f>
        <v>8959</v>
      </c>
      <c r="G95" s="63"/>
      <c r="I95"/>
    </row>
    <row r="96" spans="1:9" x14ac:dyDescent="0.35">
      <c r="B96" s="3"/>
      <c r="C96" s="63"/>
      <c r="D96" s="3"/>
      <c r="E96" s="63"/>
      <c r="F96" s="3"/>
      <c r="G96" s="63"/>
      <c r="I96"/>
    </row>
    <row r="97" spans="1:10" x14ac:dyDescent="0.35">
      <c r="A97" t="s">
        <v>108</v>
      </c>
      <c r="B97" s="3">
        <f>VLOOKUP(A97,'Reservation data'!$C$7:$Q$61,8,FALSE)</f>
        <v>64</v>
      </c>
      <c r="C97" s="63">
        <f>TRUNC(B97/B98,6)</f>
        <v>3.1779999999999998E-3</v>
      </c>
      <c r="D97" s="3">
        <f>VLOOKUP(A97,'Reservation data'!$C$7:$Q$61,10,FALSE)</f>
        <v>32</v>
      </c>
      <c r="E97" s="63">
        <f>TRUNC(D97/D98,6)</f>
        <v>1.1856E-2</v>
      </c>
      <c r="F97" s="3">
        <f>VLOOKUP(A97,'Reservation data'!$C$7:$Q$61,6,FALSE)</f>
        <v>96</v>
      </c>
      <c r="G97" s="63">
        <f>TRUNC(F97/F98,6)</f>
        <v>4.2040000000000003E-3</v>
      </c>
      <c r="I97"/>
    </row>
    <row r="98" spans="1:10" x14ac:dyDescent="0.35">
      <c r="A98" s="62" t="str">
        <f>LEFT(A97, FIND("(",A97,1)-2)&amp;", Nevada"</f>
        <v>Lyon County, Nevada</v>
      </c>
      <c r="B98" s="3">
        <f>VLOOKUP(A98,'Reservation data'!$C$7:$Q$61,8,FALSE)</f>
        <v>20136</v>
      </c>
      <c r="C98" s="63"/>
      <c r="D98" s="3">
        <f>VLOOKUP(A98,'Reservation data'!$C$7:$Q$61,10,FALSE)</f>
        <v>2699</v>
      </c>
      <c r="E98" s="63"/>
      <c r="F98" s="3">
        <f>VLOOKUP(A98,'Reservation data'!$C$7:$Q$61,6,FALSE)</f>
        <v>22835</v>
      </c>
      <c r="G98" s="63"/>
      <c r="I98"/>
    </row>
    <row r="99" spans="1:10" x14ac:dyDescent="0.35">
      <c r="B99" s="3"/>
      <c r="C99" s="63"/>
      <c r="D99" s="3"/>
      <c r="E99" s="63"/>
      <c r="F99" s="3"/>
      <c r="G99" s="63"/>
      <c r="I99"/>
    </row>
    <row r="100" spans="1:10" x14ac:dyDescent="0.35">
      <c r="A100" t="s">
        <v>106</v>
      </c>
      <c r="B100" s="3">
        <f>VLOOKUP(A100,'Reservation data'!$C$7:$Q$61,8,FALSE)</f>
        <v>47</v>
      </c>
      <c r="C100" s="63">
        <f>TRUNC(B100/B101,6)</f>
        <v>3.2529999999999998E-3</v>
      </c>
      <c r="D100" s="3">
        <f>VLOOKUP(A100,'Reservation data'!$C$7:$Q$61,10,FALSE)</f>
        <v>5</v>
      </c>
      <c r="E100" s="63">
        <f>TRUNC(D100/D101,6)</f>
        <v>2.1159999999999998E-3</v>
      </c>
      <c r="F100" s="3">
        <f>VLOOKUP(A100,'Reservation data'!$C$7:$Q$61,6,FALSE)</f>
        <v>52</v>
      </c>
      <c r="G100" s="63">
        <f>TRUNC(F100/F101,6)</f>
        <v>3.0929999999999998E-3</v>
      </c>
      <c r="I100"/>
    </row>
    <row r="101" spans="1:10" x14ac:dyDescent="0.35">
      <c r="A101" s="62" t="str">
        <f>LEFT(A100, FIND("(",A100,1)-2)&amp;", Nevada"</f>
        <v>Nye County, Nevada</v>
      </c>
      <c r="B101" s="3">
        <f>VLOOKUP(A101,'Reservation data'!$C$7:$Q$61,8,FALSE)</f>
        <v>14446</v>
      </c>
      <c r="C101" s="63"/>
      <c r="D101" s="3">
        <f>VLOOKUP(A101,'Reservation data'!$C$7:$Q$61,10,FALSE)</f>
        <v>2362</v>
      </c>
      <c r="E101" s="63"/>
      <c r="F101" s="3">
        <f>VLOOKUP(A101,'Reservation data'!$C$7:$Q$61,6,FALSE)</f>
        <v>16808</v>
      </c>
      <c r="G101" s="63"/>
      <c r="I101"/>
    </row>
    <row r="102" spans="1:10" x14ac:dyDescent="0.35">
      <c r="B102" s="3"/>
      <c r="C102" s="63"/>
      <c r="D102" s="3"/>
      <c r="E102" s="63"/>
      <c r="F102" s="3"/>
      <c r="G102" s="63"/>
      <c r="I102"/>
    </row>
    <row r="103" spans="1:10" x14ac:dyDescent="0.35">
      <c r="A103"/>
      <c r="B103" s="3"/>
      <c r="C103" s="63"/>
      <c r="D103" s="3"/>
      <c r="E103" s="63"/>
      <c r="F103" s="3"/>
      <c r="G103" s="63"/>
      <c r="I103"/>
      <c r="J103"/>
    </row>
    <row r="104" spans="1:10" x14ac:dyDescent="0.35">
      <c r="B104" s="3"/>
      <c r="C104" s="63"/>
      <c r="D104" s="3"/>
      <c r="E104" s="63"/>
      <c r="F104" s="3"/>
      <c r="G104" s="63"/>
      <c r="I104"/>
    </row>
    <row r="105" spans="1:10" x14ac:dyDescent="0.35">
      <c r="A105"/>
      <c r="B105" s="3"/>
      <c r="C105" s="63"/>
      <c r="D105" s="3"/>
      <c r="E105" s="63"/>
      <c r="F105" s="3"/>
      <c r="G105" s="63"/>
      <c r="I105"/>
      <c r="J105"/>
    </row>
    <row r="106" spans="1:10" x14ac:dyDescent="0.35">
      <c r="B106" s="3"/>
      <c r="C106" s="63"/>
      <c r="D106" s="3"/>
      <c r="E106" s="63"/>
      <c r="F106" s="3"/>
      <c r="G106" s="63"/>
      <c r="I106"/>
    </row>
    <row r="107" spans="1:10" x14ac:dyDescent="0.35">
      <c r="B107" s="3"/>
      <c r="C107" s="63"/>
      <c r="D107" s="3"/>
      <c r="E107" s="63"/>
      <c r="F107" s="3"/>
      <c r="G107" s="63"/>
      <c r="I107"/>
    </row>
    <row r="108" spans="1:10" x14ac:dyDescent="0.35">
      <c r="A108"/>
      <c r="B108" s="3"/>
      <c r="C108" s="63"/>
      <c r="D108" s="3"/>
      <c r="E108" s="63"/>
      <c r="F108" s="3"/>
      <c r="G108" s="63"/>
      <c r="I108"/>
      <c r="J108"/>
    </row>
    <row r="109" spans="1:10" x14ac:dyDescent="0.35">
      <c r="B109" s="3"/>
      <c r="C109" s="63"/>
      <c r="D109" s="3"/>
      <c r="E109" s="63"/>
      <c r="F109" s="3"/>
      <c r="G109" s="63"/>
      <c r="I109"/>
    </row>
    <row r="110" spans="1:10" x14ac:dyDescent="0.35">
      <c r="A110"/>
      <c r="B110" s="3"/>
      <c r="C110" s="63"/>
      <c r="D110" s="3"/>
      <c r="E110" s="63"/>
      <c r="F110" s="3"/>
      <c r="G110" s="63"/>
      <c r="I110"/>
      <c r="J110"/>
    </row>
    <row r="111" spans="1:10" x14ac:dyDescent="0.35">
      <c r="B111" s="3"/>
      <c r="C111" s="63"/>
      <c r="D111" s="3"/>
      <c r="E111" s="63"/>
      <c r="F111" s="3"/>
      <c r="G111" s="63"/>
      <c r="I111"/>
    </row>
    <row r="112" spans="1:10" x14ac:dyDescent="0.35">
      <c r="A112"/>
      <c r="B112" s="3"/>
      <c r="C112" s="63"/>
      <c r="D112" s="3"/>
      <c r="E112" s="63"/>
      <c r="F112" s="3"/>
      <c r="G112" s="63"/>
      <c r="I112"/>
      <c r="J112"/>
    </row>
    <row r="113" spans="1:9" x14ac:dyDescent="0.35">
      <c r="A113"/>
      <c r="B113" s="3"/>
      <c r="C113" s="63"/>
      <c r="D113" s="3"/>
      <c r="E113" s="63"/>
      <c r="F113" s="3"/>
      <c r="G113" s="63"/>
      <c r="I113"/>
    </row>
    <row r="114" spans="1:9" customFormat="1" x14ac:dyDescent="0.35"/>
    <row r="115" spans="1:9" customFormat="1" x14ac:dyDescent="0.35"/>
    <row r="116" spans="1:9" customFormat="1" x14ac:dyDescent="0.35"/>
    <row r="117" spans="1:9" customFormat="1" x14ac:dyDescent="0.35"/>
    <row r="118" spans="1:9" customFormat="1" x14ac:dyDescent="0.35"/>
    <row r="119" spans="1:9" customFormat="1" x14ac:dyDescent="0.35"/>
    <row r="120" spans="1:9" customFormat="1" x14ac:dyDescent="0.35"/>
    <row r="121" spans="1:9" customFormat="1" x14ac:dyDescent="0.35"/>
    <row r="122" spans="1:9" customFormat="1" x14ac:dyDescent="0.35"/>
    <row r="123" spans="1:9" customFormat="1" x14ac:dyDescent="0.35"/>
    <row r="124" spans="1:9" customFormat="1" x14ac:dyDescent="0.35"/>
    <row r="125" spans="1:9" customFormat="1" x14ac:dyDescent="0.35"/>
    <row r="126" spans="1:9" customFormat="1" x14ac:dyDescent="0.35"/>
    <row r="127" spans="1:9" customFormat="1" x14ac:dyDescent="0.35"/>
    <row r="128" spans="1:9" customFormat="1" x14ac:dyDescent="0.35"/>
    <row r="129" spans="1:7" customFormat="1" x14ac:dyDescent="0.35"/>
    <row r="130" spans="1:7" customFormat="1" x14ac:dyDescent="0.35"/>
    <row r="131" spans="1:7" customFormat="1" x14ac:dyDescent="0.35"/>
    <row r="132" spans="1:7" customFormat="1" x14ac:dyDescent="0.35"/>
    <row r="133" spans="1:7" customFormat="1" x14ac:dyDescent="0.35"/>
    <row r="134" spans="1:7" customFormat="1" x14ac:dyDescent="0.35"/>
    <row r="135" spans="1:7" customFormat="1" x14ac:dyDescent="0.35"/>
    <row r="136" spans="1:7" customFormat="1" x14ac:dyDescent="0.35"/>
    <row r="137" spans="1:7" x14ac:dyDescent="0.35">
      <c r="A137" s="3"/>
      <c r="B137" s="3"/>
      <c r="D137" s="3"/>
      <c r="F137" s="3"/>
    </row>
    <row r="138" spans="1:7" x14ac:dyDescent="0.35">
      <c r="A138"/>
      <c r="B138" s="3"/>
      <c r="C138" s="63"/>
      <c r="D138" s="3"/>
      <c r="E138" s="63"/>
      <c r="F138" s="3"/>
      <c r="G138" s="63"/>
    </row>
    <row r="139" spans="1:7" x14ac:dyDescent="0.35">
      <c r="A139"/>
      <c r="B139" s="3"/>
      <c r="C139" s="3"/>
      <c r="D139" s="3"/>
      <c r="E139" s="3"/>
      <c r="F139" s="3"/>
      <c r="G139" s="3"/>
    </row>
    <row r="140" spans="1:7" x14ac:dyDescent="0.35">
      <c r="A140"/>
      <c r="B140" s="3"/>
      <c r="C140" s="63"/>
      <c r="D140" s="3"/>
      <c r="E140" s="63"/>
      <c r="F140" s="3"/>
      <c r="G140" s="63"/>
    </row>
    <row r="141" spans="1:7" x14ac:dyDescent="0.35">
      <c r="A141"/>
      <c r="B141" s="3"/>
      <c r="C141" s="3"/>
      <c r="D141" s="3"/>
      <c r="E141" s="3"/>
      <c r="F141" s="3"/>
      <c r="G141" s="3"/>
    </row>
    <row r="142" spans="1:7" x14ac:dyDescent="0.35">
      <c r="A142" s="3"/>
      <c r="B142" s="3"/>
      <c r="D142" s="3"/>
      <c r="F142" s="3"/>
    </row>
    <row r="143" spans="1:7" x14ac:dyDescent="0.35">
      <c r="A143"/>
      <c r="B143" s="3"/>
      <c r="C143" s="63"/>
      <c r="D143" s="3"/>
      <c r="E143" s="63"/>
      <c r="F143" s="3"/>
      <c r="G143" s="63"/>
    </row>
    <row r="144" spans="1:7" x14ac:dyDescent="0.35">
      <c r="A144"/>
      <c r="B144" s="3"/>
      <c r="C144" s="3"/>
      <c r="D144" s="3"/>
      <c r="E144" s="3"/>
      <c r="F144" s="3"/>
      <c r="G144" s="3"/>
    </row>
    <row r="145" spans="1:7" x14ac:dyDescent="0.35">
      <c r="A145"/>
      <c r="B145" s="3"/>
      <c r="C145" s="63"/>
      <c r="D145" s="3"/>
      <c r="E145" s="63"/>
      <c r="F145" s="3"/>
      <c r="G145" s="63"/>
    </row>
    <row r="146" spans="1:7" x14ac:dyDescent="0.35">
      <c r="A146"/>
      <c r="B146" s="3"/>
      <c r="C146" s="3"/>
      <c r="D146" s="3"/>
      <c r="E146" s="3"/>
      <c r="F146" s="3"/>
      <c r="G146" s="3"/>
    </row>
    <row r="147" spans="1:7" x14ac:dyDescent="0.35">
      <c r="A147" s="3"/>
    </row>
    <row r="148" spans="1:7" x14ac:dyDescent="0.35">
      <c r="A148"/>
      <c r="B148" s="3"/>
      <c r="C148" s="63"/>
      <c r="D148" s="3"/>
      <c r="E148" s="63"/>
      <c r="F148" s="3"/>
      <c r="G148" s="63"/>
    </row>
    <row r="149" spans="1:7" x14ac:dyDescent="0.35">
      <c r="A149"/>
      <c r="B149" s="3"/>
      <c r="C149" s="3"/>
      <c r="D149" s="3"/>
      <c r="E149" s="3"/>
      <c r="F149" s="3"/>
      <c r="G149" s="3"/>
    </row>
    <row r="150" spans="1:7" x14ac:dyDescent="0.35">
      <c r="A150"/>
      <c r="B150" s="3"/>
      <c r="C150" s="63"/>
      <c r="D150" s="3"/>
      <c r="E150" s="63"/>
      <c r="F150" s="3"/>
      <c r="G150" s="63"/>
    </row>
    <row r="151" spans="1:7" x14ac:dyDescent="0.35">
      <c r="A151"/>
      <c r="B151" s="3"/>
      <c r="C151" s="3"/>
      <c r="D151" s="3"/>
      <c r="E151" s="3"/>
      <c r="F151" s="3"/>
      <c r="G151" s="3"/>
    </row>
    <row r="152" spans="1:7" x14ac:dyDescent="0.35">
      <c r="A152"/>
      <c r="B152" s="3"/>
      <c r="C152" s="63"/>
      <c r="D152" s="3"/>
      <c r="E152" s="63"/>
      <c r="F152" s="3"/>
      <c r="G152" s="63"/>
    </row>
    <row r="153" spans="1:7" x14ac:dyDescent="0.35">
      <c r="A153"/>
      <c r="B153" s="3"/>
      <c r="C153" s="3"/>
      <c r="D153" s="3"/>
      <c r="E153" s="3"/>
      <c r="F153" s="3"/>
      <c r="G153" s="3"/>
    </row>
    <row r="154" spans="1:7" x14ac:dyDescent="0.35">
      <c r="A154"/>
      <c r="B154" s="3"/>
      <c r="C154" s="63"/>
      <c r="D154" s="3"/>
      <c r="E154" s="63"/>
      <c r="F154" s="3"/>
      <c r="G154" s="63"/>
    </row>
    <row r="155" spans="1:7" x14ac:dyDescent="0.35">
      <c r="A155"/>
      <c r="B155" s="3"/>
      <c r="C155" s="3"/>
      <c r="D155" s="3"/>
      <c r="E155" s="3"/>
      <c r="F155" s="3"/>
      <c r="G155" s="3"/>
    </row>
    <row r="156" spans="1:7" x14ac:dyDescent="0.35">
      <c r="A156"/>
      <c r="B156" s="3"/>
      <c r="C156" s="63"/>
      <c r="D156" s="3"/>
      <c r="E156" s="63"/>
      <c r="F156" s="3"/>
      <c r="G156" s="63"/>
    </row>
    <row r="157" spans="1:7" x14ac:dyDescent="0.35">
      <c r="A157"/>
      <c r="B157" s="3"/>
      <c r="C157" s="3"/>
      <c r="D157" s="3"/>
      <c r="E157" s="3"/>
      <c r="F157" s="3"/>
      <c r="G157" s="3"/>
    </row>
    <row r="158" spans="1:7" x14ac:dyDescent="0.35">
      <c r="A158"/>
      <c r="B158" s="3"/>
      <c r="C158" s="63"/>
      <c r="D158" s="3"/>
      <c r="E158" s="63"/>
      <c r="F158" s="3"/>
      <c r="G158" s="63"/>
    </row>
    <row r="159" spans="1:7" x14ac:dyDescent="0.35">
      <c r="A159"/>
      <c r="B159" s="3"/>
      <c r="C159" s="3"/>
      <c r="D159" s="3"/>
      <c r="E159" s="3"/>
      <c r="F159" s="3"/>
      <c r="G159" s="3"/>
    </row>
    <row r="160" spans="1:7" x14ac:dyDescent="0.35">
      <c r="A160"/>
      <c r="B160" s="3"/>
      <c r="C160" s="63"/>
      <c r="D160" s="3"/>
      <c r="E160" s="63"/>
      <c r="F160" s="3"/>
      <c r="G160" s="63"/>
    </row>
    <row r="161" spans="1:7" x14ac:dyDescent="0.35">
      <c r="A161"/>
      <c r="B161" s="3"/>
      <c r="C161" s="3"/>
      <c r="D161" s="3"/>
      <c r="E161" s="3"/>
      <c r="F161" s="3"/>
      <c r="G161" s="3"/>
    </row>
    <row r="162" spans="1:7" x14ac:dyDescent="0.35">
      <c r="A162"/>
      <c r="B162" s="3"/>
      <c r="C162" s="63"/>
      <c r="D162" s="3"/>
      <c r="E162" s="63"/>
      <c r="F162" s="3"/>
      <c r="G162" s="63"/>
    </row>
    <row r="163" spans="1:7" x14ac:dyDescent="0.35">
      <c r="A163"/>
      <c r="B163" s="3"/>
      <c r="C163" s="3"/>
      <c r="D163" s="3"/>
      <c r="E163" s="3"/>
      <c r="F163" s="3"/>
      <c r="G163" s="3"/>
    </row>
    <row r="164" spans="1:7" x14ac:dyDescent="0.35">
      <c r="A164"/>
      <c r="B164" s="3"/>
      <c r="C164" s="63"/>
      <c r="D164" s="3"/>
      <c r="E164" s="63"/>
      <c r="F164" s="3"/>
      <c r="G164" s="63"/>
    </row>
    <row r="165" spans="1:7" x14ac:dyDescent="0.35">
      <c r="A165"/>
      <c r="B165" s="3"/>
      <c r="C165" s="3"/>
      <c r="D165" s="3"/>
      <c r="E165" s="3"/>
      <c r="F165" s="3"/>
      <c r="G165" s="3"/>
    </row>
    <row r="166" spans="1:7" x14ac:dyDescent="0.35">
      <c r="A166" s="3"/>
    </row>
  </sheetData>
  <autoFilter ref="A4:G101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576"/>
  <sheetViews>
    <sheetView tabSelected="1" topLeftCell="A58" workbookViewId="0">
      <selection activeCell="B102" sqref="B102"/>
    </sheetView>
  </sheetViews>
  <sheetFormatPr defaultColWidth="9.1796875" defaultRowHeight="13" x14ac:dyDescent="0.3"/>
  <cols>
    <col min="1" max="1" width="18.7265625" style="54" bestFit="1" customWidth="1"/>
    <col min="2" max="2" width="42.1796875" style="54" customWidth="1"/>
    <col min="3" max="3" width="16" style="54" customWidth="1"/>
    <col min="4" max="4" width="14.26953125" style="54" customWidth="1"/>
    <col min="5" max="5" width="13.453125" style="54" customWidth="1"/>
    <col min="6" max="6" width="9.54296875" style="54" customWidth="1"/>
    <col min="7" max="7" width="13" style="54" bestFit="1" customWidth="1"/>
    <col min="8" max="8" width="10.54296875" style="54" customWidth="1"/>
    <col min="9" max="9" width="11.453125" style="54" customWidth="1"/>
    <col min="10" max="10" width="12" style="54" customWidth="1"/>
    <col min="11" max="11" width="11" style="54" customWidth="1"/>
    <col min="12" max="12" width="18.81640625" style="54" customWidth="1"/>
    <col min="13" max="16384" width="9.1796875" style="54"/>
  </cols>
  <sheetData>
    <row r="1" spans="1:6" x14ac:dyDescent="0.3">
      <c r="A1" s="75"/>
      <c r="B1" s="70"/>
    </row>
    <row r="2" spans="1:6" x14ac:dyDescent="0.3">
      <c r="A2" s="75"/>
      <c r="C2" s="75" t="s">
        <v>266</v>
      </c>
    </row>
    <row r="3" spans="1:6" x14ac:dyDescent="0.3">
      <c r="C3" s="70" t="s">
        <v>288</v>
      </c>
      <c r="D3" s="70"/>
      <c r="E3" s="70"/>
      <c r="F3" s="78"/>
    </row>
    <row r="4" spans="1:6" x14ac:dyDescent="0.3">
      <c r="C4" s="70" t="s">
        <v>259</v>
      </c>
      <c r="D4" s="70" t="s">
        <v>258</v>
      </c>
      <c r="E4" s="70" t="s">
        <v>262</v>
      </c>
      <c r="F4" s="78"/>
    </row>
    <row r="5" spans="1:6" x14ac:dyDescent="0.3">
      <c r="A5" s="70" t="s">
        <v>45</v>
      </c>
      <c r="B5" s="70" t="s">
        <v>212</v>
      </c>
      <c r="C5" s="70">
        <f t="shared" ref="C5:C21" si="0">E5-D5</f>
        <v>245747</v>
      </c>
      <c r="D5" s="70">
        <f>VLOOKUP(A5,'Step 4'!$A$3:$G$36,7,FALSE)</f>
        <v>11852</v>
      </c>
      <c r="E5" s="70">
        <f>VLOOKUP(A5,'Step 2'!$A$3:$G$36,7,FALSE)</f>
        <v>257599</v>
      </c>
    </row>
    <row r="6" spans="1:6" x14ac:dyDescent="0.3">
      <c r="A6" s="70" t="s">
        <v>46</v>
      </c>
      <c r="B6" s="70" t="s">
        <v>210</v>
      </c>
      <c r="C6" s="70">
        <f t="shared" si="0"/>
        <v>24357477</v>
      </c>
      <c r="D6" s="70">
        <f>VLOOKUP(A6,'Step 4'!$A$3:$G$36,7,FALSE)</f>
        <v>1370216</v>
      </c>
      <c r="E6" s="70">
        <f>VLOOKUP(A6,'Step 2'!$A$3:$G$36,7,FALSE)</f>
        <v>25727693</v>
      </c>
    </row>
    <row r="7" spans="1:6" x14ac:dyDescent="0.3">
      <c r="A7" s="70" t="s">
        <v>47</v>
      </c>
      <c r="B7" s="70" t="s">
        <v>208</v>
      </c>
      <c r="C7" s="70">
        <f t="shared" si="0"/>
        <v>518125</v>
      </c>
      <c r="D7" s="70">
        <f>VLOOKUP(A7,'Step 4'!$A$3:$G$36,7,FALSE)</f>
        <v>26673</v>
      </c>
      <c r="E7" s="70">
        <f>VLOOKUP(A7,'Step 2'!$A$3:$G$36,7,FALSE)</f>
        <v>544798</v>
      </c>
    </row>
    <row r="8" spans="1:6" x14ac:dyDescent="0.3">
      <c r="A8" s="70" t="s">
        <v>48</v>
      </c>
      <c r="B8" s="70" t="s">
        <v>206</v>
      </c>
      <c r="C8" s="70">
        <f t="shared" si="0"/>
        <v>628070</v>
      </c>
      <c r="D8" s="70">
        <f>VLOOKUP(A8,'Step 4'!$A$3:$G$36,7,FALSE)</f>
        <v>24847</v>
      </c>
      <c r="E8" s="70">
        <f>VLOOKUP(A8,'Step 2'!$A$3:$G$36,7,FALSE)</f>
        <v>652917</v>
      </c>
    </row>
    <row r="9" spans="1:6" x14ac:dyDescent="0.3">
      <c r="A9" s="70" t="s">
        <v>50</v>
      </c>
      <c r="B9" s="70" t="s">
        <v>204</v>
      </c>
      <c r="C9" s="70">
        <f t="shared" si="0"/>
        <v>11981</v>
      </c>
      <c r="D9" s="70">
        <f>VLOOKUP(A9,'Step 4'!$A$3:$G$36,7,FALSE)</f>
        <v>497</v>
      </c>
      <c r="E9" s="70">
        <f>VLOOKUP(A9,'Step 2'!$A$3:$G$36,7,FALSE)</f>
        <v>12478</v>
      </c>
    </row>
    <row r="10" spans="1:6" x14ac:dyDescent="0.3">
      <c r="A10" s="70" t="s">
        <v>51</v>
      </c>
      <c r="B10" s="70" t="s">
        <v>202</v>
      </c>
      <c r="C10" s="70">
        <f t="shared" si="0"/>
        <v>23869</v>
      </c>
      <c r="D10" s="70">
        <f>VLOOKUP(A10,'Step 4'!$A$3:$G$36,7,FALSE)</f>
        <v>844</v>
      </c>
      <c r="E10" s="70">
        <f>VLOOKUP(A10,'Step 2'!$A$3:$G$36,7,FALSE)</f>
        <v>24713</v>
      </c>
    </row>
    <row r="11" spans="1:6" x14ac:dyDescent="0.3">
      <c r="A11" s="70" t="s">
        <v>56</v>
      </c>
      <c r="B11" s="70" t="s">
        <v>200</v>
      </c>
      <c r="C11" s="70">
        <f t="shared" si="0"/>
        <v>190484</v>
      </c>
      <c r="D11" s="70">
        <f>VLOOKUP(A11,'Step 4'!$A$3:$G$36,7,FALSE)</f>
        <v>8530</v>
      </c>
      <c r="E11" s="70">
        <f>VLOOKUP(A11,'Step 2'!$A$3:$G$36,7,FALSE)</f>
        <v>199014</v>
      </c>
    </row>
    <row r="12" spans="1:6" x14ac:dyDescent="0.3">
      <c r="A12" s="70" t="s">
        <v>57</v>
      </c>
      <c r="B12" s="70" t="s">
        <v>198</v>
      </c>
      <c r="C12" s="70">
        <f t="shared" si="0"/>
        <v>72331</v>
      </c>
      <c r="D12" s="70">
        <f>VLOOKUP(A12,'Step 4'!$A$3:$G$36,7,FALSE)</f>
        <v>3722</v>
      </c>
      <c r="E12" s="70">
        <f>VLOOKUP(A12,'Step 2'!$A$3:$G$36,7,FALSE)</f>
        <v>76053</v>
      </c>
    </row>
    <row r="13" spans="1:6" x14ac:dyDescent="0.3">
      <c r="A13" s="70" t="s">
        <v>61</v>
      </c>
      <c r="B13" s="70" t="s">
        <v>196</v>
      </c>
      <c r="C13" s="70">
        <f t="shared" si="0"/>
        <v>46726</v>
      </c>
      <c r="D13" s="70">
        <f>VLOOKUP(A13,'Step 4'!$A$3:$G$36,7,FALSE)</f>
        <v>2377</v>
      </c>
      <c r="E13" s="70">
        <f>VLOOKUP(A13,'Step 2'!$A$3:$G$36,7,FALSE)</f>
        <v>49103</v>
      </c>
    </row>
    <row r="14" spans="1:6" x14ac:dyDescent="0.3">
      <c r="A14" s="70" t="s">
        <v>62</v>
      </c>
      <c r="B14" s="70" t="s">
        <v>194</v>
      </c>
      <c r="C14" s="70">
        <f t="shared" si="0"/>
        <v>495304</v>
      </c>
      <c r="D14" s="70">
        <f>VLOOKUP(A14,'Step 4'!$A$3:$G$36,7,FALSE)</f>
        <v>32703</v>
      </c>
      <c r="E14" s="70">
        <f>VLOOKUP(A14,'Step 2'!$A$3:$G$36,7,FALSE)</f>
        <v>528007</v>
      </c>
    </row>
    <row r="15" spans="1:6" x14ac:dyDescent="0.3">
      <c r="A15" s="70" t="s">
        <v>63</v>
      </c>
      <c r="B15" s="70" t="s">
        <v>192</v>
      </c>
      <c r="C15" s="70">
        <f t="shared" si="0"/>
        <v>45420</v>
      </c>
      <c r="D15" s="70">
        <f>VLOOKUP(A15,'Step 4'!$A$3:$G$36,7,FALSE)</f>
        <v>2720</v>
      </c>
      <c r="E15" s="70">
        <f>VLOOKUP(A15,'Step 2'!$A$3:$G$36,7,FALSE)</f>
        <v>48140</v>
      </c>
    </row>
    <row r="16" spans="1:6" x14ac:dyDescent="0.3">
      <c r="A16" s="70" t="s">
        <v>65</v>
      </c>
      <c r="B16" s="70" t="s">
        <v>190</v>
      </c>
      <c r="C16" s="70">
        <f t="shared" si="0"/>
        <v>367708</v>
      </c>
      <c r="D16" s="70">
        <f>VLOOKUP(A16,'Step 4'!$A$3:$G$36,7,FALSE)</f>
        <v>25473</v>
      </c>
      <c r="E16" s="70">
        <f>VLOOKUP(A16,'Step 2'!$A$3:$G$36,7,FALSE)</f>
        <v>393181</v>
      </c>
    </row>
    <row r="17" spans="1:17" x14ac:dyDescent="0.3">
      <c r="A17" s="70" t="s">
        <v>67</v>
      </c>
      <c r="B17" s="70" t="s">
        <v>188</v>
      </c>
      <c r="C17" s="70">
        <f t="shared" si="0"/>
        <v>59679</v>
      </c>
      <c r="D17" s="70">
        <f>VLOOKUP(A17,'Step 4'!$A$3:$G$36,7,FALSE)</f>
        <v>2954</v>
      </c>
      <c r="E17" s="70">
        <f>VLOOKUP(A17,'Step 2'!$A$3:$G$36,7,FALSE)</f>
        <v>62633</v>
      </c>
    </row>
    <row r="18" spans="1:17" x14ac:dyDescent="0.3">
      <c r="A18" s="70" t="s">
        <v>72</v>
      </c>
      <c r="B18" s="70" t="s">
        <v>186</v>
      </c>
      <c r="C18" s="70">
        <f t="shared" si="0"/>
        <v>44700</v>
      </c>
      <c r="D18" s="70">
        <f>VLOOKUP(A18,'Step 4'!$A$3:$G$36,7,FALSE)</f>
        <v>2410</v>
      </c>
      <c r="E18" s="70">
        <f>VLOOKUP(A18,'Step 2'!$A$3:$G$36,7,FALSE)</f>
        <v>47110</v>
      </c>
    </row>
    <row r="19" spans="1:17" x14ac:dyDescent="0.3">
      <c r="A19" s="70" t="s">
        <v>73</v>
      </c>
      <c r="B19" s="70" t="s">
        <v>184</v>
      </c>
      <c r="C19" s="70">
        <f t="shared" si="0"/>
        <v>5470498</v>
      </c>
      <c r="D19" s="70">
        <f>VLOOKUP(A19,'Step 4'!$A$3:$G$36,7,FALSE)</f>
        <v>245089</v>
      </c>
      <c r="E19" s="70">
        <f>VLOOKUP(A19,'Step 2'!$A$3:$G$36,7,FALSE)</f>
        <v>5715587</v>
      </c>
    </row>
    <row r="20" spans="1:17" x14ac:dyDescent="0.3">
      <c r="A20" s="70" t="s">
        <v>74</v>
      </c>
      <c r="B20" s="70" t="s">
        <v>182</v>
      </c>
      <c r="C20" s="70">
        <f t="shared" si="0"/>
        <v>105089</v>
      </c>
      <c r="D20" s="70">
        <f>VLOOKUP(A20,'Step 4'!$A$3:$G$36,7,FALSE)</f>
        <v>4527</v>
      </c>
      <c r="E20" s="70">
        <f>VLOOKUP(A20,'Step 2'!$A$3:$G$36,7,FALSE)</f>
        <v>109616</v>
      </c>
    </row>
    <row r="21" spans="1:17" x14ac:dyDescent="0.3">
      <c r="A21" s="70" t="s">
        <v>43</v>
      </c>
      <c r="B21" s="70" t="s">
        <v>180</v>
      </c>
      <c r="C21" s="70">
        <f t="shared" si="0"/>
        <v>579847</v>
      </c>
      <c r="D21" s="70">
        <f>VLOOKUP(A21,'Step 4'!$A$3:$G$36,7,FALSE)</f>
        <v>32365</v>
      </c>
      <c r="E21" s="70">
        <f>VLOOKUP(A21,'Step 2'!$A$3:$G$36,7,FALSE)</f>
        <v>612212</v>
      </c>
    </row>
    <row r="22" spans="1:17" x14ac:dyDescent="0.3">
      <c r="A22" s="70"/>
      <c r="B22" s="70"/>
    </row>
    <row r="23" spans="1:17" x14ac:dyDescent="0.3">
      <c r="A23" s="70"/>
      <c r="B23" s="70"/>
    </row>
    <row r="24" spans="1:17" x14ac:dyDescent="0.3">
      <c r="A24" s="70"/>
      <c r="B24" s="70"/>
    </row>
    <row r="25" spans="1:17" x14ac:dyDescent="0.3">
      <c r="A25" s="70"/>
      <c r="B25" s="75" t="s">
        <v>265</v>
      </c>
      <c r="C25" s="79">
        <f>National!M18</f>
        <v>5.3</v>
      </c>
    </row>
    <row r="26" spans="1:17" x14ac:dyDescent="0.3">
      <c r="A26" s="70"/>
      <c r="B26" s="75"/>
      <c r="C26" s="79"/>
    </row>
    <row r="27" spans="1:17" x14ac:dyDescent="0.3">
      <c r="A27" s="70"/>
      <c r="B27" s="75"/>
      <c r="C27" s="79"/>
    </row>
    <row r="28" spans="1:17" x14ac:dyDescent="0.3">
      <c r="A28" s="70"/>
      <c r="B28" s="70"/>
    </row>
    <row r="29" spans="1:17" ht="28.5" customHeight="1" x14ac:dyDescent="0.3">
      <c r="B29" s="70"/>
      <c r="C29" s="101" t="s">
        <v>264</v>
      </c>
      <c r="D29" s="102"/>
      <c r="E29" s="103"/>
      <c r="F29" s="104" t="str">
        <f>C3</f>
        <v>Jun 2016 - May 2018</v>
      </c>
      <c r="G29" s="105"/>
      <c r="H29" s="106"/>
      <c r="I29" s="107" t="str">
        <f>"Number, "&amp;C3&amp;" (Census share * 24-month total)"</f>
        <v>Number, Jun 2016 - May 2018 (Census share * 24-month total)</v>
      </c>
      <c r="J29" s="108"/>
      <c r="K29" s="108"/>
      <c r="L29" s="109"/>
    </row>
    <row r="30" spans="1:17" x14ac:dyDescent="0.3">
      <c r="B30" s="70"/>
      <c r="C30" s="74" t="s">
        <v>259</v>
      </c>
      <c r="D30" s="74" t="s">
        <v>258</v>
      </c>
      <c r="E30" s="74" t="s">
        <v>263</v>
      </c>
      <c r="F30" s="74" t="s">
        <v>259</v>
      </c>
      <c r="G30" s="74" t="s">
        <v>258</v>
      </c>
      <c r="H30" s="74" t="s">
        <v>263</v>
      </c>
      <c r="I30" s="73" t="s">
        <v>259</v>
      </c>
      <c r="J30" s="73" t="s">
        <v>258</v>
      </c>
      <c r="K30" s="73" t="s">
        <v>262</v>
      </c>
      <c r="L30" s="72" t="s">
        <v>94</v>
      </c>
    </row>
    <row r="31" spans="1:17" x14ac:dyDescent="0.3">
      <c r="A31" s="54" t="str">
        <f>LEFT(B31,FIND("(",B31)-2)&amp;", Nevada"</f>
        <v>Lander County, Nevada</v>
      </c>
      <c r="B31" s="54" t="s">
        <v>178</v>
      </c>
      <c r="C31" s="71">
        <f>VLOOKUP($B31,'Census shares'!$A$5:$G$101,3,FALSE)</f>
        <v>2.8427000000000001E-2</v>
      </c>
      <c r="D31" s="71">
        <f>VLOOKUP($B31,'Census shares'!$A$5:$G$101,5,FALSE)</f>
        <v>0.10416599999999999</v>
      </c>
      <c r="E31" s="71">
        <f>VLOOKUP($B31,'Census shares'!$A$5:$G$101,7,FALSE)</f>
        <v>3.4447999999999999E-2</v>
      </c>
      <c r="F31" s="70">
        <f>VLOOKUP(A31,$B$5:$E$21,2,FALSE)</f>
        <v>72331</v>
      </c>
      <c r="G31" s="70">
        <f>VLOOKUP(A31,$B$5:$E$21,3,FALSE)</f>
        <v>3722</v>
      </c>
      <c r="H31" s="70">
        <f>VLOOKUP(A31,$B$5:$E$21,4,FALSE)</f>
        <v>76053</v>
      </c>
      <c r="I31" s="69">
        <f>C31*F31</f>
        <v>2056.1533370000002</v>
      </c>
      <c r="J31" s="68">
        <f>D31*G31</f>
        <v>387.70585199999999</v>
      </c>
      <c r="K31" s="67">
        <f>I31+J31</f>
        <v>2443.8591890000002</v>
      </c>
      <c r="L31" s="66">
        <f>J31/K31</f>
        <v>0.1586449226473825</v>
      </c>
      <c r="O31" s="90"/>
      <c r="P31" s="90"/>
      <c r="Q31" s="91"/>
    </row>
    <row r="32" spans="1:17" x14ac:dyDescent="0.3">
      <c r="B32" s="76" t="s">
        <v>267</v>
      </c>
      <c r="C32" s="71"/>
      <c r="D32" s="71"/>
      <c r="E32" s="71"/>
      <c r="F32" s="70"/>
      <c r="G32" s="70"/>
      <c r="H32" s="70"/>
      <c r="I32" s="65">
        <f>SUM(I31:I31)</f>
        <v>2056.1533370000002</v>
      </c>
      <c r="J32" s="65">
        <f>SUM(J31:J31)</f>
        <v>387.70585199999999</v>
      </c>
      <c r="K32" s="65">
        <f>SUM(K31:K31)</f>
        <v>2443.8591890000002</v>
      </c>
      <c r="L32" s="64">
        <f>ROUND((TRUNC((J32/K32),4)*100),1)</f>
        <v>15.9</v>
      </c>
      <c r="O32" s="90"/>
      <c r="P32" s="90"/>
      <c r="Q32" s="91"/>
    </row>
    <row r="33" spans="1:17" x14ac:dyDescent="0.3">
      <c r="C33" s="71"/>
      <c r="D33" s="71"/>
      <c r="E33" s="71"/>
      <c r="F33" s="70"/>
      <c r="G33" s="70"/>
      <c r="H33" s="70"/>
      <c r="I33" s="65"/>
      <c r="J33" s="65"/>
      <c r="K33" s="65"/>
      <c r="L33" s="64"/>
      <c r="O33" s="90"/>
      <c r="P33" s="90"/>
      <c r="Q33" s="92"/>
    </row>
    <row r="34" spans="1:17" x14ac:dyDescent="0.3">
      <c r="A34" s="54" t="str">
        <f>LEFT(B34,FIND("(",B34)-2)&amp;", Nevada"</f>
        <v>Lyon County, Nevada</v>
      </c>
      <c r="B34" s="54" t="s">
        <v>176</v>
      </c>
      <c r="C34" s="71">
        <f>VLOOKUP($B34,'Census shares'!$A$5:$G$101,3,FALSE)</f>
        <v>5.3629999999999997E-3</v>
      </c>
      <c r="D34" s="71">
        <f>VLOOKUP($B34,'Census shares'!$A$5:$G$101,5,FALSE)</f>
        <v>2.2599999999999999E-2</v>
      </c>
      <c r="E34" s="71">
        <f>VLOOKUP($B34,'Census shares'!$A$5:$G$101,7,FALSE)</f>
        <v>7.4000000000000003E-3</v>
      </c>
      <c r="F34" s="70">
        <f>VLOOKUP(A34,$B$5:$E$21,2,FALSE)</f>
        <v>495304</v>
      </c>
      <c r="G34" s="70">
        <f>VLOOKUP(A34,$B$5:$E$21,3,FALSE)</f>
        <v>32703</v>
      </c>
      <c r="H34" s="70">
        <f>VLOOKUP(A34,$B$5:$E$21,4,FALSE)</f>
        <v>528007</v>
      </c>
      <c r="I34" s="69">
        <f>C34*F34</f>
        <v>2656.3153520000001</v>
      </c>
      <c r="J34" s="68">
        <f>D34*G34</f>
        <v>739.0877999999999</v>
      </c>
      <c r="K34" s="67">
        <f>I34+J34</f>
        <v>3395.4031519999999</v>
      </c>
      <c r="L34" s="66">
        <f>J34/K34</f>
        <v>0.21767306175841117</v>
      </c>
      <c r="O34" s="90"/>
      <c r="P34" s="90"/>
      <c r="Q34" s="91"/>
    </row>
    <row r="35" spans="1:17" x14ac:dyDescent="0.3">
      <c r="B35" s="77" t="s">
        <v>268</v>
      </c>
      <c r="C35" s="71"/>
      <c r="D35" s="71"/>
      <c r="E35" s="71"/>
      <c r="F35" s="70"/>
      <c r="G35" s="70"/>
      <c r="H35" s="70"/>
      <c r="I35" s="65">
        <f>SUM(I34:I34)</f>
        <v>2656.3153520000001</v>
      </c>
      <c r="J35" s="65">
        <f>SUM(J34:J34)</f>
        <v>739.0877999999999</v>
      </c>
      <c r="K35" s="65">
        <f>SUM(K34:K34)</f>
        <v>3395.4031519999999</v>
      </c>
      <c r="L35" s="64">
        <f>ROUND((TRUNC((J35/K35),4)*100),1)</f>
        <v>21.8</v>
      </c>
      <c r="O35" s="90"/>
      <c r="P35" s="90"/>
      <c r="Q35" s="91"/>
    </row>
    <row r="36" spans="1:17" x14ac:dyDescent="0.3">
      <c r="C36" s="71"/>
      <c r="D36" s="71"/>
      <c r="E36" s="71"/>
      <c r="F36" s="70"/>
      <c r="G36" s="70"/>
      <c r="H36" s="70"/>
      <c r="I36" s="69"/>
      <c r="J36" s="68"/>
      <c r="K36" s="67"/>
      <c r="L36" s="66"/>
      <c r="O36" s="90"/>
      <c r="P36" s="90"/>
      <c r="Q36" s="92"/>
    </row>
    <row r="37" spans="1:17" x14ac:dyDescent="0.3">
      <c r="A37" s="54" t="str">
        <f>LEFT(B37,FIND("(",B37)-2)&amp;", Nevada"</f>
        <v>Carson City, Nevada</v>
      </c>
      <c r="B37" s="54" t="s">
        <v>174</v>
      </c>
      <c r="C37" s="71">
        <f>VLOOKUP($B37,'Census shares'!$A$5:$G$101,3,FALSE)</f>
        <v>4.3070000000000001E-3</v>
      </c>
      <c r="D37" s="71">
        <f>VLOOKUP($B37,'Census shares'!$A$5:$G$101,5,FALSE)</f>
        <v>1.9214999999999999E-2</v>
      </c>
      <c r="E37" s="71">
        <f>VLOOKUP($B37,'Census shares'!$A$5:$G$101,7,FALSE)</f>
        <v>5.7169999999999999E-3</v>
      </c>
      <c r="F37" s="70">
        <f>VLOOKUP(A37,$B$5:$E$21,2,FALSE)</f>
        <v>579847</v>
      </c>
      <c r="G37" s="70">
        <f>VLOOKUP(A37,$B$5:$E$21,3,FALSE)</f>
        <v>32365</v>
      </c>
      <c r="H37" s="70">
        <f>VLOOKUP(A37,$B$5:$E$21,4,FALSE)</f>
        <v>612212</v>
      </c>
      <c r="I37" s="69">
        <f>C37*F37</f>
        <v>2497.4010290000001</v>
      </c>
      <c r="J37" s="68">
        <f>D37*G37</f>
        <v>621.89347499999997</v>
      </c>
      <c r="K37" s="67">
        <f>I37+J37</f>
        <v>3119.294504</v>
      </c>
      <c r="L37" s="66">
        <f>J37/K37</f>
        <v>0.19936991335781867</v>
      </c>
      <c r="O37" s="90"/>
      <c r="P37" s="90"/>
      <c r="Q37" s="91"/>
    </row>
    <row r="38" spans="1:17" x14ac:dyDescent="0.3">
      <c r="B38" s="77" t="s">
        <v>269</v>
      </c>
      <c r="C38" s="71"/>
      <c r="D38" s="71"/>
      <c r="E38" s="71"/>
      <c r="F38" s="70"/>
      <c r="G38" s="70"/>
      <c r="H38" s="70"/>
      <c r="I38" s="65">
        <f>SUM(I37)</f>
        <v>2497.4010290000001</v>
      </c>
      <c r="J38" s="65">
        <f>SUM(J37)</f>
        <v>621.89347499999997</v>
      </c>
      <c r="K38" s="65">
        <f>SUM(K37)</f>
        <v>3119.294504</v>
      </c>
      <c r="L38" s="64">
        <f>ROUND((TRUNC((J38/K38),4)*100),1)</f>
        <v>19.899999999999999</v>
      </c>
      <c r="O38" s="90"/>
      <c r="P38" s="90"/>
      <c r="Q38" s="91"/>
    </row>
    <row r="39" spans="1:17" x14ac:dyDescent="0.3">
      <c r="C39" s="71"/>
      <c r="D39" s="71"/>
      <c r="E39" s="71"/>
      <c r="F39" s="70"/>
      <c r="G39" s="70"/>
      <c r="H39" s="70"/>
      <c r="I39" s="69"/>
      <c r="J39" s="68"/>
      <c r="K39" s="67"/>
      <c r="L39" s="66"/>
      <c r="O39" s="90"/>
      <c r="P39" s="90"/>
      <c r="Q39" s="92"/>
    </row>
    <row r="40" spans="1:17" x14ac:dyDescent="0.3">
      <c r="A40" s="54" t="str">
        <f>LEFT(B40,FIND("(",B40)-2)&amp;", Nevada"</f>
        <v>Douglas County, Nevada</v>
      </c>
      <c r="B40" s="54" t="s">
        <v>172</v>
      </c>
      <c r="C40" s="71">
        <f>VLOOKUP($B40,'Census shares'!$A$5:$G$101,3,FALSE)</f>
        <v>5.7869999999999996E-3</v>
      </c>
      <c r="D40" s="71">
        <f>VLOOKUP($B40,'Census shares'!$A$5:$G$101,5,FALSE)</f>
        <v>2.0011999999999999E-2</v>
      </c>
      <c r="E40" s="71">
        <f>VLOOKUP($B40,'Census shares'!$A$5:$G$101,7,FALSE)</f>
        <v>6.8519999999999996E-3</v>
      </c>
      <c r="F40" s="70">
        <f>VLOOKUP(A40,$B$5:$E$21,2,FALSE)</f>
        <v>518125</v>
      </c>
      <c r="G40" s="70">
        <f>VLOOKUP(A40,$B$5:$E$21,3,FALSE)</f>
        <v>26673</v>
      </c>
      <c r="H40" s="70">
        <f>VLOOKUP(A40,$B$5:$E$21,4,FALSE)</f>
        <v>544798</v>
      </c>
      <c r="I40" s="69">
        <f>C40*F40</f>
        <v>2998.3893749999997</v>
      </c>
      <c r="J40" s="68">
        <f>D40*G40</f>
        <v>533.78007600000001</v>
      </c>
      <c r="K40" s="67">
        <f>I40+J40</f>
        <v>3532.1694509999998</v>
      </c>
      <c r="L40" s="66">
        <f>J40/K40</f>
        <v>0.15111961173008856</v>
      </c>
      <c r="O40" s="90"/>
      <c r="P40" s="90"/>
      <c r="Q40" s="91"/>
    </row>
    <row r="41" spans="1:17" x14ac:dyDescent="0.3">
      <c r="B41" s="77" t="s">
        <v>270</v>
      </c>
      <c r="C41" s="71"/>
      <c r="D41" s="71"/>
      <c r="E41" s="71"/>
      <c r="F41" s="70"/>
      <c r="I41" s="65">
        <f>SUM(I40)</f>
        <v>2998.3893749999997</v>
      </c>
      <c r="J41" s="65">
        <f>SUM(J40)</f>
        <v>533.78007600000001</v>
      </c>
      <c r="K41" s="65">
        <f>SUM(K40)</f>
        <v>3532.1694509999998</v>
      </c>
      <c r="L41" s="64">
        <f>ROUND((TRUNC((J41/K41),4)*100),1)</f>
        <v>15.1</v>
      </c>
      <c r="O41" s="90"/>
      <c r="P41" s="90"/>
      <c r="Q41" s="91"/>
    </row>
    <row r="42" spans="1:17" x14ac:dyDescent="0.3">
      <c r="C42" s="71"/>
      <c r="D42" s="71"/>
      <c r="E42" s="71"/>
      <c r="F42" s="70"/>
      <c r="G42" s="70"/>
      <c r="H42" s="70"/>
      <c r="I42" s="69"/>
      <c r="J42" s="68"/>
      <c r="K42" s="67"/>
      <c r="L42" s="66"/>
      <c r="O42" s="90"/>
      <c r="P42" s="90"/>
      <c r="Q42" s="92"/>
    </row>
    <row r="43" spans="1:17" x14ac:dyDescent="0.3">
      <c r="A43" s="54" t="str">
        <f>LEFT(B43,FIND("(",B43)-2)&amp;", Nevada"</f>
        <v>Elko County, Nevada</v>
      </c>
      <c r="B43" s="54" t="s">
        <v>170</v>
      </c>
      <c r="C43" s="71">
        <f>VLOOKUP($B43,'Census shares'!$A$5:$G$101,3,FALSE)</f>
        <v>1.7087000000000001E-2</v>
      </c>
      <c r="D43" s="71">
        <f>VLOOKUP($B43,'Census shares'!$A$5:$G$101,5,FALSE)</f>
        <v>7.6866000000000004E-2</v>
      </c>
      <c r="E43" s="71">
        <f>VLOOKUP($B43,'Census shares'!$A$5:$G$101,7,FALSE)</f>
        <v>2.0014000000000001E-2</v>
      </c>
      <c r="F43" s="70">
        <f>VLOOKUP(A43,$B$5:$E$21,2,FALSE)</f>
        <v>628070</v>
      </c>
      <c r="G43" s="70">
        <f>VLOOKUP(A43,$B$5:$E$21,3,FALSE)</f>
        <v>24847</v>
      </c>
      <c r="H43" s="70">
        <f>VLOOKUP(A43,$B$5:$E$21,4,FALSE)</f>
        <v>652917</v>
      </c>
      <c r="I43" s="69">
        <f>C43*F43</f>
        <v>10731.832090000002</v>
      </c>
      <c r="J43" s="68">
        <f>D43*G43</f>
        <v>1909.889502</v>
      </c>
      <c r="K43" s="67">
        <f>I43+J43</f>
        <v>12641.721592000002</v>
      </c>
      <c r="L43" s="66">
        <f>J43/K43</f>
        <v>0.15107827585829969</v>
      </c>
      <c r="O43" s="90"/>
      <c r="P43" s="90"/>
      <c r="Q43" s="91"/>
    </row>
    <row r="44" spans="1:17" x14ac:dyDescent="0.3">
      <c r="B44" s="77" t="s">
        <v>271</v>
      </c>
      <c r="C44" s="71"/>
      <c r="D44" s="71"/>
      <c r="E44" s="71"/>
      <c r="F44" s="70"/>
      <c r="I44" s="65">
        <f>SUM(I43:I43)</f>
        <v>10731.832090000002</v>
      </c>
      <c r="J44" s="65">
        <f>SUM(J43:J43)</f>
        <v>1909.889502</v>
      </c>
      <c r="K44" s="65">
        <f>SUM(K43:K43)</f>
        <v>12641.721592000002</v>
      </c>
      <c r="L44" s="64">
        <f>ROUND((TRUNC((J44/K44),4)*100),1)</f>
        <v>15.1</v>
      </c>
      <c r="O44" s="90"/>
      <c r="P44" s="90"/>
      <c r="Q44" s="91"/>
    </row>
    <row r="45" spans="1:17" x14ac:dyDescent="0.3">
      <c r="C45" s="71"/>
      <c r="D45" s="71"/>
      <c r="E45" s="71"/>
      <c r="F45" s="70"/>
      <c r="G45" s="70"/>
      <c r="H45" s="70"/>
      <c r="I45" s="69"/>
      <c r="J45" s="68"/>
      <c r="K45" s="67"/>
      <c r="L45" s="66"/>
      <c r="O45" s="90"/>
      <c r="P45" s="90"/>
      <c r="Q45" s="92"/>
    </row>
    <row r="46" spans="1:17" x14ac:dyDescent="0.3">
      <c r="A46" s="54" t="str">
        <f>LEFT(B46,FIND("(",B46)-2)&amp;", Nevada"</f>
        <v>Nye County, Nevada</v>
      </c>
      <c r="B46" s="54" t="s">
        <v>168</v>
      </c>
      <c r="C46" s="71">
        <f>VLOOKUP($B46,'Census shares'!$A$5:$G$101,3,FALSE)</f>
        <v>1.1283E-2</v>
      </c>
      <c r="D46" s="71">
        <f>VLOOKUP($B46,'Census shares'!$A$5:$G$101,5,FALSE)</f>
        <v>1.0584E-2</v>
      </c>
      <c r="E46" s="71">
        <f>VLOOKUP($B46,'Census shares'!$A$5:$G$101,7,FALSE)</f>
        <v>1.1185E-2</v>
      </c>
      <c r="F46" s="70">
        <f>VLOOKUP(A46,$B$5:$E$21,2,FALSE)</f>
        <v>367708</v>
      </c>
      <c r="G46" s="70">
        <f>VLOOKUP(A46,$B$5:$E$21,3,FALSE)</f>
        <v>25473</v>
      </c>
      <c r="H46" s="70">
        <f>VLOOKUP(A46,$B$5:$E$21,4,FALSE)</f>
        <v>393181</v>
      </c>
      <c r="I46" s="69">
        <f>C46*F46</f>
        <v>4148.8493639999997</v>
      </c>
      <c r="J46" s="68">
        <f>D46*G46</f>
        <v>269.60623199999998</v>
      </c>
      <c r="K46" s="67">
        <f>I46+J46</f>
        <v>4418.4555959999998</v>
      </c>
      <c r="L46" s="66">
        <f>J46/K46</f>
        <v>6.1018205601991976E-2</v>
      </c>
      <c r="O46" s="90"/>
      <c r="P46" s="90"/>
      <c r="Q46" s="91"/>
    </row>
    <row r="47" spans="1:17" x14ac:dyDescent="0.3">
      <c r="B47" s="77" t="s">
        <v>272</v>
      </c>
      <c r="C47" s="71"/>
      <c r="D47" s="71"/>
      <c r="E47" s="71"/>
      <c r="F47" s="70"/>
      <c r="G47" s="70"/>
      <c r="H47" s="70"/>
      <c r="I47" s="65">
        <f>SUM(I46)</f>
        <v>4148.8493639999997</v>
      </c>
      <c r="J47" s="65">
        <f>SUM(J46)</f>
        <v>269.60623199999998</v>
      </c>
      <c r="K47" s="65">
        <f>SUM(K46)</f>
        <v>4418.4555959999998</v>
      </c>
      <c r="L47" s="64">
        <f>ROUND((TRUNC((J47/K47),4)*100),1)</f>
        <v>6.1</v>
      </c>
      <c r="O47" s="90"/>
      <c r="P47" s="90"/>
      <c r="Q47" s="91"/>
    </row>
    <row r="48" spans="1:17" x14ac:dyDescent="0.3">
      <c r="C48" s="71"/>
      <c r="D48" s="71"/>
      <c r="E48" s="71"/>
      <c r="F48" s="70"/>
      <c r="G48" s="70"/>
      <c r="H48" s="70"/>
      <c r="I48" s="69"/>
      <c r="J48" s="68"/>
      <c r="K48" s="67"/>
      <c r="L48" s="66"/>
      <c r="O48" s="90"/>
      <c r="P48" s="90"/>
      <c r="Q48" s="92"/>
    </row>
    <row r="49" spans="1:17" x14ac:dyDescent="0.3">
      <c r="A49" s="54" t="str">
        <f>LEFT(B49,FIND("(",B49)-2)&amp;", Nevada"</f>
        <v>Elko County, Nevada</v>
      </c>
      <c r="B49" s="54" t="s">
        <v>166</v>
      </c>
      <c r="C49" s="71">
        <f>VLOOKUP($B49,'Census shares'!$A$5:$G$101,3,FALSE)</f>
        <v>1.5793000000000001E-2</v>
      </c>
      <c r="D49" s="71">
        <f>VLOOKUP($B49,'Census shares'!$A$5:$G$101,5,FALSE)</f>
        <v>4.3605999999999999E-2</v>
      </c>
      <c r="E49" s="71">
        <f>VLOOKUP($B49,'Census shares'!$A$5:$G$101,7,FALSE)</f>
        <v>1.7155E-2</v>
      </c>
      <c r="F49" s="70">
        <f>VLOOKUP(A49,$B$5:$E$21,2,FALSE)</f>
        <v>628070</v>
      </c>
      <c r="G49" s="70">
        <f>VLOOKUP(A49,$B$5:$E$21,3,FALSE)</f>
        <v>24847</v>
      </c>
      <c r="H49" s="70">
        <f>VLOOKUP(A49,$B$5:$E$21,4,FALSE)</f>
        <v>652917</v>
      </c>
      <c r="I49" s="69">
        <f>C49*F49</f>
        <v>9919.1095100000002</v>
      </c>
      <c r="J49" s="68">
        <f>D49*G49</f>
        <v>1083.478282</v>
      </c>
      <c r="K49" s="67">
        <f>I49+J49</f>
        <v>11002.587792</v>
      </c>
      <c r="L49" s="66">
        <f>J49/K49</f>
        <v>9.8474859049777264E-2</v>
      </c>
      <c r="O49" s="90"/>
      <c r="P49" s="90"/>
      <c r="Q49" s="91"/>
    </row>
    <row r="50" spans="1:17" x14ac:dyDescent="0.3">
      <c r="B50" s="77" t="s">
        <v>273</v>
      </c>
      <c r="C50" s="71"/>
      <c r="D50" s="71"/>
      <c r="E50" s="71"/>
      <c r="F50" s="70"/>
      <c r="G50" s="70"/>
      <c r="H50" s="70"/>
      <c r="I50" s="65">
        <f>SUM(I49:I49)</f>
        <v>9919.1095100000002</v>
      </c>
      <c r="J50" s="65">
        <f>SUM(J49:J49)</f>
        <v>1083.478282</v>
      </c>
      <c r="K50" s="65">
        <f>SUM(K49:K49)</f>
        <v>11002.587792</v>
      </c>
      <c r="L50" s="64">
        <f>ROUND((TRUNC((J50/K50),4)*100),1)</f>
        <v>9.8000000000000007</v>
      </c>
      <c r="O50" s="90"/>
      <c r="P50" s="90"/>
      <c r="Q50" s="91"/>
    </row>
    <row r="51" spans="1:17" x14ac:dyDescent="0.3">
      <c r="C51" s="71"/>
      <c r="D51" s="71"/>
      <c r="E51" s="71"/>
      <c r="F51" s="70"/>
      <c r="G51" s="70"/>
      <c r="H51" s="70"/>
      <c r="I51" s="69"/>
      <c r="J51" s="68"/>
      <c r="K51" s="67"/>
      <c r="L51" s="66"/>
      <c r="O51" s="90"/>
      <c r="P51" s="90"/>
      <c r="Q51" s="92"/>
    </row>
    <row r="52" spans="1:17" x14ac:dyDescent="0.3">
      <c r="A52" s="54" t="str">
        <f>LEFT(B52,FIND("(",B52)-2)&amp;", Nevada"</f>
        <v>White Pine County, Nevada</v>
      </c>
      <c r="B52" s="54" t="s">
        <v>164</v>
      </c>
      <c r="C52" s="71">
        <f>VLOOKUP($B52,'Census shares'!$A$5:$G$101,3,FALSE)</f>
        <v>2.4119999999999999E-2</v>
      </c>
      <c r="D52" s="71">
        <f>VLOOKUP($B52,'Census shares'!$A$5:$G$101,5,FALSE)</f>
        <v>3.9602999999999999E-2</v>
      </c>
      <c r="E52" s="71">
        <f>VLOOKUP($B52,'Census shares'!$A$5:$G$101,7,FALSE)</f>
        <v>2.5346E-2</v>
      </c>
      <c r="F52" s="70">
        <f>VLOOKUP(A52,$B$5:$E$21,2,FALSE)</f>
        <v>105089</v>
      </c>
      <c r="G52" s="70">
        <f>VLOOKUP(A52,$B$5:$E$21,3,FALSE)</f>
        <v>4527</v>
      </c>
      <c r="H52" s="70">
        <f>VLOOKUP(A52,$B$5:$E$21,4,FALSE)</f>
        <v>109616</v>
      </c>
      <c r="I52" s="69">
        <f>C52*F52</f>
        <v>2534.7466799999997</v>
      </c>
      <c r="J52" s="68">
        <f>D52*G52</f>
        <v>179.282781</v>
      </c>
      <c r="K52" s="67">
        <f>I52+J52</f>
        <v>2714.0294609999996</v>
      </c>
      <c r="L52" s="66">
        <f>J52/K52</f>
        <v>6.6057787351336356E-2</v>
      </c>
      <c r="O52" s="90"/>
      <c r="P52" s="90"/>
      <c r="Q52" s="91"/>
    </row>
    <row r="53" spans="1:17" x14ac:dyDescent="0.3">
      <c r="B53" s="77" t="s">
        <v>274</v>
      </c>
      <c r="C53" s="71"/>
      <c r="D53" s="71"/>
      <c r="E53" s="71"/>
      <c r="F53" s="70"/>
      <c r="G53" s="70"/>
      <c r="H53" s="70"/>
      <c r="I53" s="65">
        <f>SUM(I52:I52)</f>
        <v>2534.7466799999997</v>
      </c>
      <c r="J53" s="65">
        <f>SUM(J52:J52)</f>
        <v>179.282781</v>
      </c>
      <c r="K53" s="65">
        <f>SUM(K52:K52)</f>
        <v>2714.0294609999996</v>
      </c>
      <c r="L53" s="64">
        <f>ROUND((TRUNC((J53/K53),4)*100),1)</f>
        <v>6.6</v>
      </c>
      <c r="O53" s="90"/>
      <c r="P53" s="90"/>
      <c r="Q53" s="91"/>
    </row>
    <row r="54" spans="1:17" x14ac:dyDescent="0.3">
      <c r="C54" s="71"/>
      <c r="D54" s="71"/>
      <c r="E54" s="71"/>
      <c r="F54" s="70"/>
      <c r="I54" s="65"/>
      <c r="J54" s="65"/>
      <c r="K54" s="65"/>
      <c r="L54" s="64"/>
      <c r="O54" s="90"/>
      <c r="P54" s="90"/>
      <c r="Q54" s="92"/>
    </row>
    <row r="55" spans="1:17" x14ac:dyDescent="0.3">
      <c r="A55" s="54" t="str">
        <f t="shared" ref="A55:A57" si="1">LEFT(B55,FIND("(",B55)-2)&amp;", Nevada"</f>
        <v>Churchill County, Nevada</v>
      </c>
      <c r="B55" s="54" t="s">
        <v>162</v>
      </c>
      <c r="C55" s="71">
        <f>VLOOKUP($B55,'Census shares'!$A$5:$G$101,3,FALSE)</f>
        <v>3.8479999999999999E-3</v>
      </c>
      <c r="D55" s="71">
        <f>VLOOKUP($B55,'Census shares'!$A$5:$G$101,5,FALSE)</f>
        <v>1.2427000000000001E-2</v>
      </c>
      <c r="E55" s="71">
        <f>VLOOKUP($B55,'Census shares'!$A$5:$G$101,7,FALSE)</f>
        <v>4.8529999999999997E-3</v>
      </c>
      <c r="F55" s="70">
        <f t="shared" ref="F55:F57" si="2">VLOOKUP(A55,$B$5:$E$21,2,FALSE)</f>
        <v>245747</v>
      </c>
      <c r="G55" s="70">
        <f t="shared" ref="G55:G57" si="3">VLOOKUP(A55,$B$5:$E$21,3,FALSE)</f>
        <v>11852</v>
      </c>
      <c r="H55" s="70">
        <f t="shared" ref="H55:H57" si="4">VLOOKUP(A55,$B$5:$E$21,4,FALSE)</f>
        <v>257599</v>
      </c>
      <c r="I55" s="69">
        <f t="shared" ref="I55:I57" si="5">C55*F55</f>
        <v>945.634456</v>
      </c>
      <c r="J55" s="68">
        <f t="shared" ref="J55:J57" si="6">D55*G55</f>
        <v>147.28480400000001</v>
      </c>
      <c r="K55" s="67">
        <f t="shared" ref="K55:K57" si="7">I55+J55</f>
        <v>1092.9192600000001</v>
      </c>
      <c r="L55" s="66">
        <f t="shared" ref="L55:L57" si="8">J55/K55</f>
        <v>0.13476274907992744</v>
      </c>
      <c r="O55" s="90"/>
      <c r="P55" s="90"/>
      <c r="Q55" s="91"/>
    </row>
    <row r="56" spans="1:17" x14ac:dyDescent="0.3">
      <c r="A56" s="54" t="str">
        <f t="shared" si="1"/>
        <v>Lyon County, Nevada</v>
      </c>
      <c r="B56" s="54" t="s">
        <v>160</v>
      </c>
      <c r="C56" s="71">
        <f>VLOOKUP($B56,'Census shares'!$A$5:$G$101,3,FALSE)</f>
        <v>0</v>
      </c>
      <c r="D56" s="71">
        <f>VLOOKUP($B56,'Census shares'!$A$5:$G$101,5,FALSE)</f>
        <v>0</v>
      </c>
      <c r="E56" s="71">
        <f>VLOOKUP($B56,'Census shares'!$A$5:$G$101,7,FALSE)</f>
        <v>0</v>
      </c>
      <c r="F56" s="70">
        <f t="shared" si="2"/>
        <v>495304</v>
      </c>
      <c r="G56" s="70">
        <f t="shared" si="3"/>
        <v>32703</v>
      </c>
      <c r="H56" s="70">
        <f t="shared" si="4"/>
        <v>528007</v>
      </c>
      <c r="I56" s="69">
        <f t="shared" si="5"/>
        <v>0</v>
      </c>
      <c r="J56" s="68">
        <f t="shared" si="6"/>
        <v>0</v>
      </c>
      <c r="K56" s="67">
        <f t="shared" si="7"/>
        <v>0</v>
      </c>
      <c r="L56" s="66" t="e">
        <f t="shared" si="8"/>
        <v>#DIV/0!</v>
      </c>
      <c r="O56" s="90"/>
      <c r="P56" s="90"/>
      <c r="Q56" s="91"/>
    </row>
    <row r="57" spans="1:17" x14ac:dyDescent="0.3">
      <c r="A57" s="54" t="str">
        <f t="shared" si="1"/>
        <v>Churchill County, Nevada</v>
      </c>
      <c r="B57" s="54" t="s">
        <v>158</v>
      </c>
      <c r="C57" s="71">
        <f>VLOOKUP($B57,'Census shares'!$A$5:$G$101,3,FALSE)</f>
        <v>3.1558999999999997E-2</v>
      </c>
      <c r="D57" s="71">
        <f>VLOOKUP($B57,'Census shares'!$A$5:$G$101,5,FALSE)</f>
        <v>6.2965999999999994E-2</v>
      </c>
      <c r="E57" s="71">
        <f>VLOOKUP($B57,'Census shares'!$A$5:$G$101,7,FALSE)</f>
        <v>3.5238999999999999E-2</v>
      </c>
      <c r="F57" s="70">
        <f t="shared" si="2"/>
        <v>245747</v>
      </c>
      <c r="G57" s="70">
        <f t="shared" si="3"/>
        <v>11852</v>
      </c>
      <c r="H57" s="70">
        <f t="shared" si="4"/>
        <v>257599</v>
      </c>
      <c r="I57" s="69">
        <f t="shared" si="5"/>
        <v>7755.5295729999989</v>
      </c>
      <c r="J57" s="68">
        <f t="shared" si="6"/>
        <v>746.27303199999994</v>
      </c>
      <c r="K57" s="67">
        <f t="shared" si="7"/>
        <v>8501.8026049999989</v>
      </c>
      <c r="L57" s="66">
        <f t="shared" si="8"/>
        <v>8.7778212065416458E-2</v>
      </c>
      <c r="O57" s="90"/>
      <c r="P57" s="90"/>
      <c r="Q57" s="91"/>
    </row>
    <row r="58" spans="1:17" x14ac:dyDescent="0.3">
      <c r="B58" s="77" t="s">
        <v>275</v>
      </c>
      <c r="C58" s="71"/>
      <c r="D58" s="71"/>
      <c r="E58" s="71"/>
      <c r="F58" s="70"/>
      <c r="G58" s="70"/>
      <c r="H58" s="70"/>
      <c r="I58" s="65">
        <f>SUM(I55:I57)</f>
        <v>8701.1640289999996</v>
      </c>
      <c r="J58" s="65">
        <f>SUM(J55:J57)</f>
        <v>893.55783599999995</v>
      </c>
      <c r="K58" s="65">
        <f>SUM(K55:K57)</f>
        <v>9594.7218649999995</v>
      </c>
      <c r="L58" s="64">
        <f>ROUND((TRUNC((J58/K58),4)*100),1)</f>
        <v>9.3000000000000007</v>
      </c>
      <c r="O58" s="90"/>
      <c r="P58" s="90"/>
      <c r="Q58" s="91"/>
    </row>
    <row r="59" spans="1:17" x14ac:dyDescent="0.3">
      <c r="C59" s="71"/>
      <c r="D59" s="71"/>
      <c r="E59" s="71"/>
      <c r="F59" s="70"/>
      <c r="G59" s="70"/>
      <c r="H59" s="70"/>
      <c r="I59" s="65"/>
      <c r="J59" s="65"/>
      <c r="K59" s="65"/>
      <c r="L59" s="64"/>
      <c r="O59" s="90"/>
      <c r="P59" s="90"/>
      <c r="Q59" s="92"/>
    </row>
    <row r="60" spans="1:17" x14ac:dyDescent="0.3">
      <c r="A60" s="54" t="str">
        <f>LEFT(B60,FIND("(",B60)-2)&amp;", Nevada"</f>
        <v>Humboldt County, Nevada</v>
      </c>
      <c r="B60" s="54" t="s">
        <v>156</v>
      </c>
      <c r="C60" s="71">
        <f>VLOOKUP($B60,'Census shares'!$A$5:$G$101,3,FALSE)</f>
        <v>9.9209999999999993E-3</v>
      </c>
      <c r="D60" s="71">
        <f>VLOOKUP($B60,'Census shares'!$A$5:$G$101,5,FALSE)</f>
        <v>0.10230499999999999</v>
      </c>
      <c r="E60" s="71">
        <f>VLOOKUP($B60,'Census shares'!$A$5:$G$101,7,FALSE)</f>
        <v>1.7076999999999998E-2</v>
      </c>
      <c r="F60" s="70">
        <f>VLOOKUP(A60,$B$5:$E$21,2,FALSE)</f>
        <v>190484</v>
      </c>
      <c r="G60" s="70">
        <f>VLOOKUP(A60,$B$5:$E$21,3,FALSE)</f>
        <v>8530</v>
      </c>
      <c r="H60" s="70">
        <f>VLOOKUP(A60,$B$5:$E$21,4,FALSE)</f>
        <v>199014</v>
      </c>
      <c r="I60" s="69">
        <f>C60*F60</f>
        <v>1889.7917639999998</v>
      </c>
      <c r="J60" s="68">
        <f>D60*G60</f>
        <v>872.6616499999999</v>
      </c>
      <c r="K60" s="67">
        <f>I60+J60</f>
        <v>2762.4534139999996</v>
      </c>
      <c r="L60" s="66">
        <f>J60/K60</f>
        <v>0.31590094717159273</v>
      </c>
      <c r="O60" s="90"/>
      <c r="P60" s="90"/>
      <c r="Q60" s="91"/>
    </row>
    <row r="61" spans="1:17" x14ac:dyDescent="0.3">
      <c r="B61" s="77" t="s">
        <v>276</v>
      </c>
      <c r="C61" s="71"/>
      <c r="D61" s="71"/>
      <c r="E61" s="71"/>
      <c r="F61" s="70"/>
      <c r="G61" s="70"/>
      <c r="H61" s="70"/>
      <c r="I61" s="65">
        <f>SUM(I60)</f>
        <v>1889.7917639999998</v>
      </c>
      <c r="J61" s="65">
        <f>SUM(J60)</f>
        <v>872.6616499999999</v>
      </c>
      <c r="K61" s="65">
        <f>SUM(K60)</f>
        <v>2762.4534139999996</v>
      </c>
      <c r="L61" s="64">
        <f>ROUND((TRUNC((J61/K61),4)*100),1)</f>
        <v>31.6</v>
      </c>
      <c r="O61" s="90"/>
      <c r="P61" s="90"/>
      <c r="Q61" s="91"/>
    </row>
    <row r="62" spans="1:17" x14ac:dyDescent="0.3">
      <c r="C62" s="71"/>
      <c r="D62" s="71"/>
      <c r="E62" s="71"/>
      <c r="F62" s="70"/>
      <c r="G62" s="70"/>
      <c r="H62" s="70"/>
      <c r="I62" s="65"/>
      <c r="J62" s="65"/>
      <c r="K62" s="65"/>
      <c r="L62" s="64"/>
      <c r="O62" s="90"/>
      <c r="P62" s="90"/>
      <c r="Q62" s="92"/>
    </row>
    <row r="63" spans="1:17" x14ac:dyDescent="0.3">
      <c r="A63" s="54" t="str">
        <f>LEFT(B63,FIND("(",B63)-2)&amp;", Nevada"</f>
        <v>Pershing County, Nevada</v>
      </c>
      <c r="B63" s="54" t="s">
        <v>148</v>
      </c>
      <c r="C63" s="71">
        <f>VLOOKUP($B63,'Census shares'!$A$5:$G$101,3,FALSE)</f>
        <v>4.2449999999999996E-3</v>
      </c>
      <c r="D63" s="71">
        <f>VLOOKUP($B63,'Census shares'!$A$5:$G$101,5,FALSE)</f>
        <v>0.14102500000000001</v>
      </c>
      <c r="E63" s="71">
        <f>VLOOKUP($B63,'Census shares'!$A$5:$G$101,7,FALSE)</f>
        <v>9.0989999999999994E-3</v>
      </c>
      <c r="F63" s="70">
        <f>VLOOKUP(A63,$B$5:$E$21,2,FALSE)</f>
        <v>59679</v>
      </c>
      <c r="G63" s="70">
        <f>VLOOKUP(A63,$B$5:$E$21,3,FALSE)</f>
        <v>2954</v>
      </c>
      <c r="H63" s="70">
        <f>VLOOKUP(A63,$B$5:$E$21,4,FALSE)</f>
        <v>62633</v>
      </c>
      <c r="I63" s="69">
        <f>C63*F63</f>
        <v>253.33735499999997</v>
      </c>
      <c r="J63" s="68">
        <f>D63*G63</f>
        <v>416.58785000000006</v>
      </c>
      <c r="K63" s="67">
        <f>I63+J63</f>
        <v>669.92520500000001</v>
      </c>
      <c r="L63" s="66">
        <f>J63/K63</f>
        <v>0.62184232939854844</v>
      </c>
      <c r="O63" s="90"/>
      <c r="P63" s="90"/>
      <c r="Q63" s="91"/>
    </row>
    <row r="64" spans="1:17" x14ac:dyDescent="0.3">
      <c r="B64" s="77" t="s">
        <v>277</v>
      </c>
      <c r="I64" s="65">
        <f>SUM(I63:I63)</f>
        <v>253.33735499999997</v>
      </c>
      <c r="J64" s="65">
        <f>SUM(J63:J63)</f>
        <v>416.58785000000006</v>
      </c>
      <c r="K64" s="65">
        <f>SUM(K63:K63)</f>
        <v>669.92520500000001</v>
      </c>
      <c r="L64" s="64">
        <f>ROUND((TRUNC((J64/K64),4)*100),1)</f>
        <v>62.2</v>
      </c>
      <c r="O64" s="90"/>
      <c r="P64" s="90"/>
      <c r="Q64" s="91"/>
    </row>
    <row r="65" spans="1:17" x14ac:dyDescent="0.3">
      <c r="O65" s="90"/>
      <c r="P65" s="90"/>
      <c r="Q65" s="92"/>
    </row>
    <row r="66" spans="1:17" x14ac:dyDescent="0.3">
      <c r="A66" s="54" t="str">
        <f>LEFT(B66,FIND("(",B66)-2)&amp;", Nevada"</f>
        <v>Clark County, Nevada</v>
      </c>
      <c r="B66" s="54" t="s">
        <v>146</v>
      </c>
      <c r="C66" s="71">
        <f>VLOOKUP($B66,'Census shares'!$A$5:$G$101,3,FALSE)</f>
        <v>9.3999999999999994E-5</v>
      </c>
      <c r="D66" s="71">
        <f>VLOOKUP($B66,'Census shares'!$A$5:$G$101,5,FALSE)</f>
        <v>2.3599999999999999E-4</v>
      </c>
      <c r="E66" s="71">
        <f>VLOOKUP($B66,'Census shares'!$A$5:$G$101,7,FALSE)</f>
        <v>1.08E-4</v>
      </c>
      <c r="F66" s="70">
        <f>VLOOKUP(A66,$B$5:$E$21,2,FALSE)</f>
        <v>24357477</v>
      </c>
      <c r="G66" s="70">
        <f>VLOOKUP(A66,$B$5:$E$21,3,FALSE)</f>
        <v>1370216</v>
      </c>
      <c r="H66" s="70">
        <f>VLOOKUP(A66,$B$5:$E$21,4,FALSE)</f>
        <v>25727693</v>
      </c>
      <c r="I66" s="69">
        <f>C66*F66</f>
        <v>2289.6028379999998</v>
      </c>
      <c r="J66" s="68">
        <f>D66*G66</f>
        <v>323.37097599999998</v>
      </c>
      <c r="K66" s="67">
        <f>I66+J66</f>
        <v>2612.9738139999999</v>
      </c>
      <c r="L66" s="66">
        <f>J66/K66</f>
        <v>0.12375591912456876</v>
      </c>
      <c r="O66" s="90"/>
      <c r="P66" s="90"/>
      <c r="Q66" s="91"/>
    </row>
    <row r="67" spans="1:17" x14ac:dyDescent="0.3">
      <c r="B67" s="77" t="s">
        <v>278</v>
      </c>
      <c r="I67" s="65">
        <f>SUM(I66:I66)</f>
        <v>2289.6028379999998</v>
      </c>
      <c r="J67" s="65">
        <f>SUM(J66:J66)</f>
        <v>323.37097599999998</v>
      </c>
      <c r="K67" s="65">
        <f>SUM(K66:K66)</f>
        <v>2612.9738139999999</v>
      </c>
      <c r="L67" s="64">
        <f>ROUND((TRUNC((J67/K67),4)*100),1)</f>
        <v>12.4</v>
      </c>
      <c r="O67" s="90"/>
      <c r="P67" s="90"/>
      <c r="Q67" s="91"/>
    </row>
    <row r="68" spans="1:17" x14ac:dyDescent="0.3">
      <c r="O68" s="90"/>
      <c r="P68" s="90"/>
      <c r="Q68" s="92"/>
    </row>
    <row r="69" spans="1:17" x14ac:dyDescent="0.3">
      <c r="A69" s="54" t="str">
        <f t="shared" ref="A69:A71" si="9">LEFT(B69,FIND("(",B69)-2)&amp;", Nevada"</f>
        <v>Lyon County, Nevada</v>
      </c>
      <c r="B69" s="54" t="s">
        <v>144</v>
      </c>
      <c r="C69" s="71">
        <f>VLOOKUP($B69,'Census shares'!$A$5:$G$101,3,FALSE)</f>
        <v>0</v>
      </c>
      <c r="D69" s="71">
        <f>VLOOKUP($B69,'Census shares'!$A$5:$G$101,5,FALSE)</f>
        <v>0</v>
      </c>
      <c r="E69" s="71">
        <f>VLOOKUP($B69,'Census shares'!$A$5:$G$101,7,FALSE)</f>
        <v>0</v>
      </c>
      <c r="F69" s="70">
        <f t="shared" ref="F69:F71" si="10">VLOOKUP(A69,$B$5:$E$21,2,FALSE)</f>
        <v>495304</v>
      </c>
      <c r="G69" s="70">
        <f t="shared" ref="G69:G71" si="11">VLOOKUP(A69,$B$5:$E$21,3,FALSE)</f>
        <v>32703</v>
      </c>
      <c r="H69" s="70">
        <f t="shared" ref="H69:H71" si="12">VLOOKUP(A69,$B$5:$E$21,4,FALSE)</f>
        <v>528007</v>
      </c>
      <c r="I69" s="69">
        <f t="shared" ref="I69:I71" si="13">C69*F69</f>
        <v>0</v>
      </c>
      <c r="J69" s="68">
        <f t="shared" ref="J69:J71" si="14">D69*G69</f>
        <v>0</v>
      </c>
      <c r="K69" s="67">
        <f t="shared" ref="K69:K71" si="15">I69+J69</f>
        <v>0</v>
      </c>
      <c r="L69" s="66" t="e">
        <f t="shared" ref="L69:L71" si="16">J69/K69</f>
        <v>#DIV/0!</v>
      </c>
      <c r="O69" s="90"/>
      <c r="P69" s="90"/>
      <c r="Q69" s="91"/>
    </row>
    <row r="70" spans="1:17" x14ac:dyDescent="0.3">
      <c r="A70" s="54" t="str">
        <f t="shared" si="9"/>
        <v>Storey County, Nevada</v>
      </c>
      <c r="B70" s="54" t="s">
        <v>142</v>
      </c>
      <c r="C70" s="71">
        <f>VLOOKUP($B70,'Census shares'!$A$5:$G$101,3,FALSE)</f>
        <v>0</v>
      </c>
      <c r="D70" s="71">
        <f>VLOOKUP($B70,'Census shares'!$A$5:$G$101,5,FALSE)</f>
        <v>0</v>
      </c>
      <c r="E70" s="71">
        <f>VLOOKUP($B70,'Census shares'!$A$5:$G$101,7,FALSE)</f>
        <v>0</v>
      </c>
      <c r="F70" s="70">
        <f t="shared" si="10"/>
        <v>44700</v>
      </c>
      <c r="G70" s="70">
        <f t="shared" si="11"/>
        <v>2410</v>
      </c>
      <c r="H70" s="70">
        <f t="shared" si="12"/>
        <v>47110</v>
      </c>
      <c r="I70" s="69">
        <f t="shared" si="13"/>
        <v>0</v>
      </c>
      <c r="J70" s="68">
        <f t="shared" si="14"/>
        <v>0</v>
      </c>
      <c r="K70" s="67">
        <f t="shared" si="15"/>
        <v>0</v>
      </c>
      <c r="L70" s="66" t="e">
        <f t="shared" si="16"/>
        <v>#DIV/0!</v>
      </c>
      <c r="O70" s="90"/>
      <c r="P70" s="90"/>
      <c r="Q70" s="91"/>
    </row>
    <row r="71" spans="1:17" x14ac:dyDescent="0.3">
      <c r="A71" s="54" t="str">
        <f t="shared" si="9"/>
        <v>Washoe County, Nevada</v>
      </c>
      <c r="B71" s="54" t="s">
        <v>140</v>
      </c>
      <c r="C71" s="71">
        <f>VLOOKUP($B71,'Census shares'!$A$5:$G$101,3,FALSE)</f>
        <v>2.5379999999999999E-3</v>
      </c>
      <c r="D71" s="71">
        <f>VLOOKUP($B71,'Census shares'!$A$5:$G$101,5,FALSE)</f>
        <v>7.071E-3</v>
      </c>
      <c r="E71" s="71">
        <f>VLOOKUP($B71,'Census shares'!$A$5:$G$101,7,FALSE)</f>
        <v>2.9009999999999999E-3</v>
      </c>
      <c r="F71" s="70">
        <f t="shared" si="10"/>
        <v>5470498</v>
      </c>
      <c r="G71" s="70">
        <f t="shared" si="11"/>
        <v>245089</v>
      </c>
      <c r="H71" s="70">
        <f t="shared" si="12"/>
        <v>5715587</v>
      </c>
      <c r="I71" s="69">
        <f t="shared" si="13"/>
        <v>13884.123924</v>
      </c>
      <c r="J71" s="68">
        <f t="shared" si="14"/>
        <v>1733.0243190000001</v>
      </c>
      <c r="K71" s="67">
        <f t="shared" si="15"/>
        <v>15617.148243</v>
      </c>
      <c r="L71" s="66">
        <f t="shared" si="16"/>
        <v>0.1109693198805861</v>
      </c>
      <c r="O71" s="90"/>
      <c r="P71" s="90"/>
      <c r="Q71" s="91"/>
    </row>
    <row r="72" spans="1:17" x14ac:dyDescent="0.3">
      <c r="B72" s="77" t="s">
        <v>279</v>
      </c>
      <c r="I72" s="65">
        <f>SUM(I69:I71)</f>
        <v>13884.123924</v>
      </c>
      <c r="J72" s="65">
        <f>SUM(J69:J71)</f>
        <v>1733.0243190000001</v>
      </c>
      <c r="K72" s="65">
        <f>SUM(K69:K71)</f>
        <v>15617.148243</v>
      </c>
      <c r="L72" s="64">
        <f>ROUND((TRUNC((J72/K72),4)*100),1)</f>
        <v>11.1</v>
      </c>
      <c r="O72" s="90"/>
      <c r="P72" s="90"/>
      <c r="Q72" s="91"/>
    </row>
    <row r="73" spans="1:17" x14ac:dyDescent="0.3">
      <c r="O73" s="90"/>
      <c r="P73" s="90"/>
      <c r="Q73" s="92"/>
    </row>
    <row r="74" spans="1:17" x14ac:dyDescent="0.3">
      <c r="A74" s="54" t="str">
        <f>LEFT(B74,FIND("(",B74)-2)&amp;", Nevada"</f>
        <v>Washoe County, Nevada</v>
      </c>
      <c r="B74" s="54" t="s">
        <v>138</v>
      </c>
      <c r="C74" s="71">
        <f>VLOOKUP($B74,'Census shares'!$A$5:$G$101,3,FALSE)</f>
        <v>1.4660000000000001E-3</v>
      </c>
      <c r="D74" s="71">
        <f>VLOOKUP($B74,'Census shares'!$A$5:$G$101,5,FALSE)</f>
        <v>6.0460000000000002E-3</v>
      </c>
      <c r="E74" s="71">
        <f>VLOOKUP($B74,'Census shares'!$A$5:$G$101,7,FALSE)</f>
        <v>1.833E-3</v>
      </c>
      <c r="F74" s="70">
        <f>VLOOKUP(A74,$B$5:$E$21,2,FALSE)</f>
        <v>5470498</v>
      </c>
      <c r="G74" s="70">
        <f>VLOOKUP(A74,$B$5:$E$21,3,FALSE)</f>
        <v>245089</v>
      </c>
      <c r="H74" s="70">
        <f>VLOOKUP(A74,$B$5:$E$21,4,FALSE)</f>
        <v>5715587</v>
      </c>
      <c r="I74" s="69">
        <f>C74*F74</f>
        <v>8019.7500680000003</v>
      </c>
      <c r="J74" s="68">
        <f>D74*G74</f>
        <v>1481.808094</v>
      </c>
      <c r="K74" s="67">
        <f>I74+J74</f>
        <v>9501.5581620000012</v>
      </c>
      <c r="L74" s="66">
        <f>J74/K74</f>
        <v>0.15595422021687561</v>
      </c>
      <c r="O74" s="90"/>
      <c r="P74" s="90"/>
      <c r="Q74" s="91"/>
    </row>
    <row r="75" spans="1:17" x14ac:dyDescent="0.3">
      <c r="B75" s="77" t="s">
        <v>280</v>
      </c>
      <c r="I75" s="65">
        <f>SUM(I74:I74)</f>
        <v>8019.7500680000003</v>
      </c>
      <c r="J75" s="65">
        <f>SUM(J74:J74)</f>
        <v>1481.808094</v>
      </c>
      <c r="K75" s="65">
        <f>SUM(K74:K74)</f>
        <v>9501.5581620000012</v>
      </c>
      <c r="L75" s="64">
        <f>ROUND((TRUNC((J75/K75),4)*100),1)</f>
        <v>15.6</v>
      </c>
      <c r="O75" s="90"/>
      <c r="P75" s="90"/>
      <c r="Q75" s="91"/>
    </row>
    <row r="76" spans="1:17" x14ac:dyDescent="0.3">
      <c r="O76" s="90"/>
      <c r="P76" s="90"/>
      <c r="Q76" s="92"/>
    </row>
    <row r="77" spans="1:17" x14ac:dyDescent="0.3">
      <c r="A77" s="54" t="str">
        <f t="shared" ref="A77:A78" si="17">LEFT(B77,FIND("(",B77)-2)&amp;", Nevada"</f>
        <v>Douglas County, Nevada</v>
      </c>
      <c r="B77" s="54" t="s">
        <v>134</v>
      </c>
      <c r="C77" s="71">
        <f>VLOOKUP($B77,'Census shares'!$A$5:$G$101,3,FALSE)</f>
        <v>0</v>
      </c>
      <c r="D77" s="71">
        <f>VLOOKUP($B77,'Census shares'!$A$5:$G$101,5,FALSE)</f>
        <v>0</v>
      </c>
      <c r="E77" s="71">
        <f>VLOOKUP($B77,'Census shares'!$A$5:$G$101,7,FALSE)</f>
        <v>0</v>
      </c>
      <c r="F77" s="70">
        <f t="shared" ref="F77:F78" si="18">VLOOKUP(A77,$B$5:$E$21,2,FALSE)</f>
        <v>518125</v>
      </c>
      <c r="G77" s="70">
        <f t="shared" ref="G77:G78" si="19">VLOOKUP(A77,$B$5:$E$21,3,FALSE)</f>
        <v>26673</v>
      </c>
      <c r="H77" s="70">
        <f t="shared" ref="H77:H78" si="20">VLOOKUP(A77,$B$5:$E$21,4,FALSE)</f>
        <v>544798</v>
      </c>
      <c r="I77" s="69">
        <f t="shared" ref="I77:I78" si="21">C77*F77</f>
        <v>0</v>
      </c>
      <c r="J77" s="68">
        <f t="shared" ref="J77:J78" si="22">D77*G77</f>
        <v>0</v>
      </c>
      <c r="K77" s="67">
        <f t="shared" ref="K77:K78" si="23">I77+J77</f>
        <v>0</v>
      </c>
      <c r="L77" s="66" t="e">
        <f t="shared" ref="L77:L78" si="24">J77/K77</f>
        <v>#DIV/0!</v>
      </c>
      <c r="O77" s="90"/>
      <c r="P77" s="90"/>
      <c r="Q77" s="91"/>
    </row>
    <row r="78" spans="1:17" x14ac:dyDescent="0.3">
      <c r="A78" s="54" t="str">
        <f t="shared" si="17"/>
        <v>Carson City, Nevada</v>
      </c>
      <c r="B78" s="54" t="s">
        <v>132</v>
      </c>
      <c r="C78" s="71">
        <f>VLOOKUP($B78,'Census shares'!$A$5:$G$101,3,FALSE)</f>
        <v>2.7599999999999999E-3</v>
      </c>
      <c r="D78" s="71">
        <f>VLOOKUP($B78,'Census shares'!$A$5:$G$101,5,FALSE)</f>
        <v>1.0408000000000001E-2</v>
      </c>
      <c r="E78" s="71">
        <f>VLOOKUP($B78,'Census shares'!$A$5:$G$101,7,FALSE)</f>
        <v>3.483E-3</v>
      </c>
      <c r="F78" s="70">
        <f t="shared" si="18"/>
        <v>579847</v>
      </c>
      <c r="G78" s="70">
        <f t="shared" si="19"/>
        <v>32365</v>
      </c>
      <c r="H78" s="70">
        <f t="shared" si="20"/>
        <v>612212</v>
      </c>
      <c r="I78" s="69">
        <f t="shared" si="21"/>
        <v>1600.37772</v>
      </c>
      <c r="J78" s="68">
        <f t="shared" si="22"/>
        <v>336.85491999999999</v>
      </c>
      <c r="K78" s="67">
        <f t="shared" si="23"/>
        <v>1937.2326399999999</v>
      </c>
      <c r="L78" s="66">
        <f t="shared" si="24"/>
        <v>0.17388459859937111</v>
      </c>
      <c r="O78" s="90"/>
      <c r="P78" s="90"/>
      <c r="Q78" s="91"/>
    </row>
    <row r="79" spans="1:17" x14ac:dyDescent="0.3">
      <c r="B79" s="77" t="s">
        <v>281</v>
      </c>
      <c r="I79" s="65">
        <f>SUM(I77:I78)</f>
        <v>1600.37772</v>
      </c>
      <c r="J79" s="65">
        <f>SUM(J77:J78)</f>
        <v>336.85491999999999</v>
      </c>
      <c r="K79" s="65">
        <f>SUM(K77:K78)</f>
        <v>1937.2326399999999</v>
      </c>
      <c r="L79" s="64">
        <f>ROUND((TRUNC((J79/K79),4)*100),1)</f>
        <v>17.399999999999999</v>
      </c>
      <c r="O79" s="90"/>
      <c r="P79" s="90"/>
      <c r="Q79" s="91"/>
    </row>
    <row r="80" spans="1:17" x14ac:dyDescent="0.3">
      <c r="O80" s="90"/>
      <c r="P80" s="90"/>
      <c r="Q80" s="92"/>
    </row>
    <row r="81" spans="1:17" x14ac:dyDescent="0.3">
      <c r="A81" s="54" t="str">
        <f t="shared" ref="A81:A83" si="25">LEFT(B81,FIND("(",B81)-2)&amp;", Nevada"</f>
        <v>Churchill County, Nevada</v>
      </c>
      <c r="B81" s="54" t="s">
        <v>124</v>
      </c>
      <c r="C81" s="71">
        <f>VLOOKUP($B81,'Census shares'!$A$5:$G$101,3,FALSE)</f>
        <v>0</v>
      </c>
      <c r="D81" s="71">
        <f>VLOOKUP($B81,'Census shares'!$A$5:$G$101,5,FALSE)</f>
        <v>0</v>
      </c>
      <c r="E81" s="71">
        <f>VLOOKUP($B81,'Census shares'!$A$5:$G$101,7,FALSE)</f>
        <v>0</v>
      </c>
      <c r="F81" s="70">
        <f t="shared" ref="F81:F83" si="26">VLOOKUP(A81,$B$5:$E$21,2,FALSE)</f>
        <v>245747</v>
      </c>
      <c r="G81" s="70">
        <f t="shared" ref="G81:G83" si="27">VLOOKUP(A81,$B$5:$E$21,3,FALSE)</f>
        <v>11852</v>
      </c>
      <c r="H81" s="70">
        <f t="shared" ref="H81:H83" si="28">VLOOKUP(A81,$B$5:$E$21,4,FALSE)</f>
        <v>257599</v>
      </c>
      <c r="I81" s="69">
        <f t="shared" ref="I81:I83" si="29">C81*F81</f>
        <v>0</v>
      </c>
      <c r="J81" s="68">
        <f t="shared" ref="J81:J83" si="30">D81*G81</f>
        <v>0</v>
      </c>
      <c r="K81" s="67">
        <f t="shared" ref="K81:K83" si="31">I81+J81</f>
        <v>0</v>
      </c>
      <c r="L81" s="66" t="e">
        <f t="shared" ref="L81:L83" si="32">J81/K81</f>
        <v>#DIV/0!</v>
      </c>
      <c r="O81" s="90"/>
      <c r="P81" s="90"/>
      <c r="Q81" s="92"/>
    </row>
    <row r="82" spans="1:17" x14ac:dyDescent="0.3">
      <c r="A82" s="54" t="str">
        <f t="shared" si="25"/>
        <v>Lyon County, Nevada</v>
      </c>
      <c r="B82" s="54" t="s">
        <v>122</v>
      </c>
      <c r="C82" s="71">
        <f>VLOOKUP($B82,'Census shares'!$A$5:$G$101,3,FALSE)</f>
        <v>9.8999999999999994E-5</v>
      </c>
      <c r="D82" s="71">
        <f>VLOOKUP($B82,'Census shares'!$A$5:$G$101,5,FALSE)</f>
        <v>0</v>
      </c>
      <c r="E82" s="71">
        <f>VLOOKUP($B82,'Census shares'!$A$5:$G$101,7,FALSE)</f>
        <v>8.7000000000000001E-5</v>
      </c>
      <c r="F82" s="70">
        <f t="shared" si="26"/>
        <v>495304</v>
      </c>
      <c r="G82" s="70">
        <f t="shared" si="27"/>
        <v>32703</v>
      </c>
      <c r="H82" s="70">
        <f t="shared" si="28"/>
        <v>528007</v>
      </c>
      <c r="I82" s="69">
        <f t="shared" si="29"/>
        <v>49.035095999999996</v>
      </c>
      <c r="J82" s="68">
        <f t="shared" si="30"/>
        <v>0</v>
      </c>
      <c r="K82" s="67">
        <f t="shared" si="31"/>
        <v>49.035095999999996</v>
      </c>
      <c r="L82" s="66">
        <f t="shared" si="32"/>
        <v>0</v>
      </c>
      <c r="O82" s="90"/>
      <c r="P82" s="90"/>
      <c r="Q82" s="91"/>
    </row>
    <row r="83" spans="1:17" x14ac:dyDescent="0.3">
      <c r="A83" s="54" t="str">
        <f t="shared" si="25"/>
        <v>Mineral County, Nevada</v>
      </c>
      <c r="B83" s="54" t="s">
        <v>120</v>
      </c>
      <c r="C83" s="71">
        <f>VLOOKUP($B83,'Census shares'!$A$5:$G$101,3,FALSE)</f>
        <v>0.189832</v>
      </c>
      <c r="D83" s="71">
        <f>VLOOKUP($B83,'Census shares'!$A$5:$G$101,5,FALSE)</f>
        <v>0.59420200000000001</v>
      </c>
      <c r="E83" s="71">
        <f>VLOOKUP($B83,'Census shares'!$A$5:$G$101,7,FALSE)</f>
        <v>0.24235200000000001</v>
      </c>
      <c r="F83" s="70">
        <f t="shared" si="26"/>
        <v>45420</v>
      </c>
      <c r="G83" s="70">
        <f t="shared" si="27"/>
        <v>2720</v>
      </c>
      <c r="H83" s="70">
        <f t="shared" si="28"/>
        <v>48140</v>
      </c>
      <c r="I83" s="69">
        <f t="shared" si="29"/>
        <v>8622.1694399999997</v>
      </c>
      <c r="J83" s="68">
        <f t="shared" si="30"/>
        <v>1616.2294400000001</v>
      </c>
      <c r="K83" s="67">
        <f t="shared" si="31"/>
        <v>10238.398880000001</v>
      </c>
      <c r="L83" s="66">
        <f t="shared" si="32"/>
        <v>0.15785958907668579</v>
      </c>
      <c r="O83" s="90"/>
      <c r="P83" s="90"/>
      <c r="Q83" s="91"/>
    </row>
    <row r="84" spans="1:17" x14ac:dyDescent="0.3">
      <c r="B84" s="77" t="s">
        <v>282</v>
      </c>
      <c r="I84" s="65">
        <f>SUM(I81:I83)</f>
        <v>8671.2045359999993</v>
      </c>
      <c r="J84" s="65">
        <f>SUM(J81:J83)</f>
        <v>1616.2294400000001</v>
      </c>
      <c r="K84" s="65">
        <f>SUM(K81:K83)</f>
        <v>10287.433976</v>
      </c>
      <c r="L84" s="64">
        <f>ROUND((TRUNC((J84/K84),4)*100),1)</f>
        <v>15.7</v>
      </c>
      <c r="O84" s="90"/>
      <c r="P84" s="90"/>
      <c r="Q84" s="91"/>
    </row>
    <row r="85" spans="1:17" x14ac:dyDescent="0.3">
      <c r="O85" s="90"/>
      <c r="P85" s="90"/>
      <c r="Q85" s="91"/>
    </row>
    <row r="86" spans="1:17" x14ac:dyDescent="0.3">
      <c r="A86" s="54" t="str">
        <f t="shared" ref="A86:A88" si="33">LEFT(B86,FIND("(",B86)-2)&amp;", Nevada"</f>
        <v>Douglas County, Nevada</v>
      </c>
      <c r="B86" s="54" t="s">
        <v>118</v>
      </c>
      <c r="C86" s="71">
        <f>VLOOKUP($B86,'Census shares'!$A$5:$G$101,3,FALSE)</f>
        <v>5.7827999999999997E-2</v>
      </c>
      <c r="D86" s="71">
        <f>VLOOKUP($B86,'Census shares'!$A$5:$G$101,5,FALSE)</f>
        <v>0.119466</v>
      </c>
      <c r="E86" s="71">
        <f>VLOOKUP($B86,'Census shares'!$A$5:$G$101,7,FALSE)</f>
        <v>6.2440000000000002E-2</v>
      </c>
      <c r="F86" s="70">
        <f t="shared" ref="F86:F88" si="34">VLOOKUP(A86,$B$5:$E$21,2,FALSE)</f>
        <v>518125</v>
      </c>
      <c r="G86" s="70">
        <f t="shared" ref="G86:G88" si="35">VLOOKUP(A86,$B$5:$E$21,3,FALSE)</f>
        <v>26673</v>
      </c>
      <c r="H86" s="70">
        <f t="shared" ref="H86:H88" si="36">VLOOKUP(A86,$B$5:$E$21,4,FALSE)</f>
        <v>544798</v>
      </c>
      <c r="I86" s="69">
        <f t="shared" ref="I86:I88" si="37">C86*F86</f>
        <v>29962.1325</v>
      </c>
      <c r="J86" s="68">
        <f t="shared" ref="J86:J88" si="38">D86*G86</f>
        <v>3186.5166180000001</v>
      </c>
      <c r="K86" s="67">
        <f t="shared" ref="K86:K88" si="39">I86+J86</f>
        <v>33148.649118000001</v>
      </c>
      <c r="L86" s="66">
        <f t="shared" ref="L86:L88" si="40">J86/K86</f>
        <v>9.6128098815034188E-2</v>
      </c>
      <c r="O86" s="90"/>
      <c r="P86" s="90"/>
      <c r="Q86" s="91"/>
    </row>
    <row r="87" spans="1:17" x14ac:dyDescent="0.3">
      <c r="A87" s="54" t="str">
        <f t="shared" si="33"/>
        <v>Lyon County, Nevada</v>
      </c>
      <c r="B87" s="54" t="s">
        <v>116</v>
      </c>
      <c r="C87" s="71">
        <f>VLOOKUP($B87,'Census shares'!$A$5:$G$101,3,FALSE)</f>
        <v>0</v>
      </c>
      <c r="D87" s="71">
        <f>VLOOKUP($B87,'Census shares'!$A$5:$G$101,5,FALSE)</f>
        <v>0</v>
      </c>
      <c r="E87" s="71">
        <f>VLOOKUP($B87,'Census shares'!$A$5:$G$101,7,FALSE)</f>
        <v>0</v>
      </c>
      <c r="F87" s="70">
        <f t="shared" si="34"/>
        <v>495304</v>
      </c>
      <c r="G87" s="70">
        <f t="shared" si="35"/>
        <v>32703</v>
      </c>
      <c r="H87" s="70">
        <f t="shared" si="36"/>
        <v>528007</v>
      </c>
      <c r="I87" s="69">
        <f t="shared" si="37"/>
        <v>0</v>
      </c>
      <c r="J87" s="68">
        <f t="shared" si="38"/>
        <v>0</v>
      </c>
      <c r="K87" s="67">
        <f t="shared" si="39"/>
        <v>0</v>
      </c>
      <c r="L87" s="66" t="e">
        <f t="shared" si="40"/>
        <v>#DIV/0!</v>
      </c>
      <c r="O87" s="90"/>
      <c r="P87" s="90"/>
      <c r="Q87" s="91"/>
    </row>
    <row r="88" spans="1:17" x14ac:dyDescent="0.3">
      <c r="A88" s="54" t="str">
        <f t="shared" si="33"/>
        <v>Carson City, Nevada</v>
      </c>
      <c r="B88" s="54" t="s">
        <v>114</v>
      </c>
      <c r="C88" s="71">
        <f>VLOOKUP($B88,'Census shares'!$A$5:$G$101,3,FALSE)</f>
        <v>1.6699999999999999E-4</v>
      </c>
      <c r="D88" s="71">
        <f>VLOOKUP($B88,'Census shares'!$A$5:$G$101,5,FALSE)</f>
        <v>0</v>
      </c>
      <c r="E88" s="71">
        <f>VLOOKUP($B88,'Census shares'!$A$5:$G$101,7,FALSE)</f>
        <v>1.5100000000000001E-4</v>
      </c>
      <c r="F88" s="70">
        <f t="shared" si="34"/>
        <v>579847</v>
      </c>
      <c r="G88" s="70">
        <f t="shared" si="35"/>
        <v>32365</v>
      </c>
      <c r="H88" s="70">
        <f t="shared" si="36"/>
        <v>612212</v>
      </c>
      <c r="I88" s="69">
        <f t="shared" si="37"/>
        <v>96.834448999999992</v>
      </c>
      <c r="J88" s="68">
        <f t="shared" si="38"/>
        <v>0</v>
      </c>
      <c r="K88" s="67">
        <f t="shared" si="39"/>
        <v>96.834448999999992</v>
      </c>
      <c r="L88" s="66">
        <f t="shared" si="40"/>
        <v>0</v>
      </c>
      <c r="O88" s="90"/>
      <c r="P88" s="90"/>
      <c r="Q88" s="91"/>
    </row>
    <row r="89" spans="1:17" x14ac:dyDescent="0.3">
      <c r="B89" s="77" t="s">
        <v>283</v>
      </c>
      <c r="I89" s="65">
        <f>SUM(I86:I88)</f>
        <v>30058.966949000001</v>
      </c>
      <c r="J89" s="65">
        <f>SUM(J86:J88)</f>
        <v>3186.5166180000001</v>
      </c>
      <c r="K89" s="65">
        <f>SUM(K86:K88)</f>
        <v>33245.483567000003</v>
      </c>
      <c r="L89" s="64">
        <f>ROUND((TRUNC((J89/K89),4)*100),1)</f>
        <v>9.6</v>
      </c>
      <c r="O89" s="90"/>
      <c r="P89" s="90"/>
      <c r="Q89" s="91"/>
    </row>
    <row r="90" spans="1:17" x14ac:dyDescent="0.3">
      <c r="O90" s="90"/>
      <c r="P90" s="90"/>
      <c r="Q90" s="92"/>
    </row>
    <row r="91" spans="1:17" x14ac:dyDescent="0.3">
      <c r="A91" s="54" t="str">
        <f>LEFT(B91,FIND("(",B91)-2)&amp;", Nevada"</f>
        <v>Humboldt County, Nevada</v>
      </c>
      <c r="B91" s="54" t="s">
        <v>110</v>
      </c>
      <c r="C91" s="71">
        <f>VLOOKUP($B91,'Census shares'!$A$5:$G$101,3,FALSE)</f>
        <v>1.209E-3</v>
      </c>
      <c r="D91" s="71">
        <f>VLOOKUP($B91,'Census shares'!$A$5:$G$101,5,FALSE)</f>
        <v>2.8809999999999999E-3</v>
      </c>
      <c r="E91" s="71">
        <f>VLOOKUP($B91,'Census shares'!$A$5:$G$101,7,FALSE)</f>
        <v>1.3389999999999999E-3</v>
      </c>
      <c r="F91" s="70">
        <f>VLOOKUP(A91,$B$5:$E$21,2,FALSE)</f>
        <v>190484</v>
      </c>
      <c r="G91" s="70">
        <f>VLOOKUP(A91,$B$5:$E$21,3,FALSE)</f>
        <v>8530</v>
      </c>
      <c r="H91" s="70">
        <f>VLOOKUP(A91,$B$5:$E$21,4,FALSE)</f>
        <v>199014</v>
      </c>
      <c r="I91" s="69">
        <f>C91*F91</f>
        <v>230.29515599999999</v>
      </c>
      <c r="J91" s="68">
        <f>D91*G91</f>
        <v>24.574929999999998</v>
      </c>
      <c r="K91" s="67">
        <f>I91+J91</f>
        <v>254.87008599999999</v>
      </c>
      <c r="L91" s="66">
        <f>J91/K91</f>
        <v>9.6421397998037325E-2</v>
      </c>
      <c r="O91" s="90"/>
      <c r="P91" s="90"/>
      <c r="Q91" s="91"/>
    </row>
    <row r="92" spans="1:17" x14ac:dyDescent="0.3">
      <c r="B92" s="77" t="s">
        <v>284</v>
      </c>
      <c r="I92" s="65">
        <f>SUM(I91:I91)</f>
        <v>230.29515599999999</v>
      </c>
      <c r="J92" s="65">
        <f>SUM(J91:J91)</f>
        <v>24.574929999999998</v>
      </c>
      <c r="K92" s="65">
        <f>SUM(K91:K91)</f>
        <v>254.87008599999999</v>
      </c>
      <c r="L92" s="64">
        <f>ROUND((TRUNC((J92/K92),4)*100),1)</f>
        <v>9.6</v>
      </c>
      <c r="O92" s="90"/>
      <c r="P92" s="90"/>
      <c r="Q92" s="91"/>
    </row>
    <row r="93" spans="1:17" x14ac:dyDescent="0.3">
      <c r="O93" s="90"/>
      <c r="P93" s="90"/>
      <c r="Q93" s="92"/>
    </row>
    <row r="94" spans="1:17" x14ac:dyDescent="0.3">
      <c r="A94" s="54" t="str">
        <f>LEFT(B94,FIND("(",B94)-2)&amp;", Nevada"</f>
        <v>Lyon County, Nevada</v>
      </c>
      <c r="B94" s="54" t="s">
        <v>108</v>
      </c>
      <c r="C94" s="71">
        <f>VLOOKUP($B94,'Census shares'!$A$5:$G$101,3,FALSE)</f>
        <v>3.1779999999999998E-3</v>
      </c>
      <c r="D94" s="71">
        <f>VLOOKUP($B94,'Census shares'!$A$5:$G$101,5,FALSE)</f>
        <v>1.1856E-2</v>
      </c>
      <c r="E94" s="71">
        <f>VLOOKUP($B94,'Census shares'!$A$5:$G$101,7,FALSE)</f>
        <v>4.2040000000000003E-3</v>
      </c>
      <c r="F94" s="70">
        <f>VLOOKUP(A94,$B$5:$E$21,2,FALSE)</f>
        <v>495304</v>
      </c>
      <c r="G94" s="70">
        <f>VLOOKUP(A94,$B$5:$E$21,3,FALSE)</f>
        <v>32703</v>
      </c>
      <c r="H94" s="70">
        <f>VLOOKUP(A94,$B$5:$E$21,4,FALSE)</f>
        <v>528007</v>
      </c>
      <c r="I94" s="69">
        <f>C94*F94</f>
        <v>1574.076112</v>
      </c>
      <c r="J94" s="68">
        <f>D94*G94</f>
        <v>387.72676799999999</v>
      </c>
      <c r="K94" s="67">
        <f>I94+J94</f>
        <v>1961.80288</v>
      </c>
      <c r="L94" s="66">
        <f>J94/K94</f>
        <v>0.19763798491314274</v>
      </c>
      <c r="O94" s="90"/>
      <c r="P94" s="90"/>
      <c r="Q94" s="91"/>
    </row>
    <row r="95" spans="1:17" x14ac:dyDescent="0.3">
      <c r="B95" s="77" t="s">
        <v>285</v>
      </c>
      <c r="I95" s="65">
        <f>SUM(I94:I94)</f>
        <v>1574.076112</v>
      </c>
      <c r="J95" s="65">
        <f>SUM(J94:J94)</f>
        <v>387.72676799999999</v>
      </c>
      <c r="K95" s="65">
        <f>SUM(K94:K94)</f>
        <v>1961.80288</v>
      </c>
      <c r="L95" s="64">
        <f>ROUND((TRUNC((J95/K95),4)*100),1)</f>
        <v>19.8</v>
      </c>
      <c r="O95" s="90"/>
      <c r="P95" s="90"/>
      <c r="Q95" s="91"/>
    </row>
    <row r="1048576" spans="14:14" x14ac:dyDescent="0.3">
      <c r="N1048576" s="89"/>
    </row>
  </sheetData>
  <autoFilter ref="A30:L96"/>
  <mergeCells count="3">
    <mergeCell ref="C29:E29"/>
    <mergeCell ref="F29:H29"/>
    <mergeCell ref="I29:L29"/>
  </mergeCells>
  <conditionalFormatting sqref="L32">
    <cfRule type="expression" dxfId="18" priority="28">
      <formula>L32&gt;$C$25</formula>
    </cfRule>
  </conditionalFormatting>
  <conditionalFormatting sqref="L35">
    <cfRule type="expression" dxfId="17" priority="27">
      <formula>L35&gt;$C$25</formula>
    </cfRule>
  </conditionalFormatting>
  <conditionalFormatting sqref="L47">
    <cfRule type="expression" dxfId="16" priority="25">
      <formula>L47&gt;$C$25</formula>
    </cfRule>
  </conditionalFormatting>
  <conditionalFormatting sqref="L44">
    <cfRule type="expression" dxfId="15" priority="26">
      <formula>L44&gt;$C$25</formula>
    </cfRule>
  </conditionalFormatting>
  <conditionalFormatting sqref="L50">
    <cfRule type="expression" dxfId="14" priority="24">
      <formula>L50&gt;$C$25</formula>
    </cfRule>
  </conditionalFormatting>
  <conditionalFormatting sqref="L53">
    <cfRule type="expression" dxfId="13" priority="23">
      <formula>L53&gt;$C$25</formula>
    </cfRule>
  </conditionalFormatting>
  <conditionalFormatting sqref="L58">
    <cfRule type="expression" dxfId="12" priority="21">
      <formula>L58&gt;$C$25</formula>
    </cfRule>
  </conditionalFormatting>
  <conditionalFormatting sqref="L38">
    <cfRule type="expression" dxfId="11" priority="18">
      <formula>L38&gt;$C$25</formula>
    </cfRule>
  </conditionalFormatting>
  <conditionalFormatting sqref="L41">
    <cfRule type="expression" dxfId="10" priority="17">
      <formula>L41&gt;$C$25</formula>
    </cfRule>
  </conditionalFormatting>
  <conditionalFormatting sqref="L61">
    <cfRule type="expression" dxfId="9" priority="16">
      <formula>L61&gt;$C$25</formula>
    </cfRule>
  </conditionalFormatting>
  <conditionalFormatting sqref="L64">
    <cfRule type="expression" dxfId="8" priority="14">
      <formula>L64&gt;$C$25</formula>
    </cfRule>
  </conditionalFormatting>
  <conditionalFormatting sqref="L67">
    <cfRule type="expression" dxfId="7" priority="13">
      <formula>L67&gt;$C$25</formula>
    </cfRule>
  </conditionalFormatting>
  <conditionalFormatting sqref="L72">
    <cfRule type="expression" dxfId="6" priority="12">
      <formula>L72&gt;$C$25</formula>
    </cfRule>
  </conditionalFormatting>
  <conditionalFormatting sqref="L75">
    <cfRule type="expression" dxfId="5" priority="11">
      <formula>L75&gt;$C$25</formula>
    </cfRule>
  </conditionalFormatting>
  <conditionalFormatting sqref="L79">
    <cfRule type="expression" dxfId="4" priority="9">
      <formula>L79&gt;$C$25</formula>
    </cfRule>
  </conditionalFormatting>
  <conditionalFormatting sqref="L84">
    <cfRule type="expression" dxfId="3" priority="6">
      <formula>L84&gt;$C$25</formula>
    </cfRule>
  </conditionalFormatting>
  <conditionalFormatting sqref="L89">
    <cfRule type="expression" dxfId="2" priority="5">
      <formula>L89&gt;$C$25</formula>
    </cfRule>
  </conditionalFormatting>
  <conditionalFormatting sqref="L92">
    <cfRule type="expression" dxfId="1" priority="3">
      <formula>L92&gt;$C$25</formula>
    </cfRule>
  </conditionalFormatting>
  <conditionalFormatting sqref="L95">
    <cfRule type="expression" dxfId="0" priority="2">
      <formula>L95&gt;$C$25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2018-07-18T20:30:29Z</dcterms:modified>
</cp:coreProperties>
</file>